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 SEFA-1 (2)" sheetId="168" r:id="rId28"/>
    <sheet name="SEFA NOTES" sheetId="161" r:id="rId29"/>
    <sheet name="SF&amp;QC Sec-1" sheetId="162" r:id="rId30"/>
    <sheet name="SF&amp;QC Sec-2 (1)" sheetId="163" r:id="rId31"/>
    <sheet name="SF&amp;QC Sec-3 (2)" sheetId="164" r:id="rId32"/>
    <sheet name="SSPAF" sheetId="165" r:id="rId33"/>
    <sheet name="CAP (1)" sheetId="166" r:id="rId34"/>
    <sheet name="CAP (2)" sheetId="170"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G38" i="12" l="1"/>
  <c r="L75" i="29" l="1"/>
  <c r="D35" i="159" l="1"/>
  <c r="B4" i="170" l="1"/>
  <c r="F23" i="160" l="1"/>
  <c r="I19" i="168" l="1"/>
  <c r="I23" i="168" s="1"/>
  <c r="H19" i="168"/>
  <c r="H23" i="168" s="1"/>
  <c r="G19" i="168"/>
  <c r="G23" i="168" s="1"/>
  <c r="F19" i="168"/>
  <c r="E19" i="168"/>
  <c r="E23" i="168" s="1"/>
  <c r="J18" i="168"/>
  <c r="J13" i="168"/>
  <c r="J14" i="168"/>
  <c r="I14" i="168"/>
  <c r="H14" i="168"/>
  <c r="G14" i="168"/>
  <c r="E14" i="168"/>
  <c r="F14" i="168"/>
  <c r="J12" i="168"/>
  <c r="J23" i="160"/>
  <c r="I23" i="160"/>
  <c r="H23" i="160"/>
  <c r="G23" i="160"/>
  <c r="E23" i="160"/>
  <c r="J22" i="160"/>
  <c r="J21" i="160"/>
  <c r="J20" i="160"/>
  <c r="J19" i="160"/>
  <c r="J18" i="160"/>
  <c r="J17" i="160"/>
  <c r="J16" i="160"/>
  <c r="J15" i="160"/>
  <c r="J14" i="160"/>
  <c r="J13" i="160"/>
  <c r="J12" i="160"/>
  <c r="F23" i="168" l="1"/>
  <c r="J19" i="168"/>
  <c r="J23" i="168" s="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8"/>
  <c r="B2" i="165"/>
  <c r="B2" i="170"/>
  <c r="B2" i="168"/>
  <c r="A1" i="16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K68" i="29"/>
  <c r="K69" i="29"/>
  <c r="E35" i="108" s="1"/>
  <c r="B1136" i="106"/>
  <c r="D1136" i="106" s="1"/>
  <c r="K70" i="29"/>
  <c r="B1137" i="106"/>
  <c r="D1137" i="106" s="1"/>
  <c r="D1138" i="106"/>
  <c r="K71" i="29"/>
  <c r="B1139" i="106" s="1"/>
  <c r="D1139" i="106" s="1"/>
  <c r="D1140" i="106"/>
  <c r="K73" i="29"/>
  <c r="G38" i="108"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s="1"/>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59" i="36"/>
  <c r="D74" i="36"/>
  <c r="D75" i="36"/>
  <c r="D77" i="36"/>
  <c r="D78" i="36"/>
  <c r="D85" i="36"/>
  <c r="B64" i="127"/>
  <c r="B65" i="127"/>
  <c r="D26" i="108"/>
  <c r="E26" i="108"/>
  <c r="F26" i="108"/>
  <c r="G26" i="108"/>
  <c r="D27" i="108"/>
  <c r="E27" i="108"/>
  <c r="G27" i="108"/>
  <c r="F28" i="108"/>
  <c r="F31" i="108"/>
  <c r="F36" i="108"/>
  <c r="G28" i="108"/>
  <c r="E29" i="108"/>
  <c r="E30" i="108"/>
  <c r="D31" i="108"/>
  <c r="D36" i="108"/>
  <c r="D37" i="108"/>
  <c r="E31" i="108"/>
  <c r="G31" i="108"/>
  <c r="E34" i="108"/>
  <c r="G34"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1744" i="106"/>
  <c r="D1744" i="106" s="1"/>
  <c r="B1745" i="106"/>
  <c r="D1745" i="106" s="1"/>
  <c r="B6" i="7"/>
  <c r="D6" i="7" s="1"/>
  <c r="B1762" i="106" s="1"/>
  <c r="D1762" i="106" s="1"/>
  <c r="B1747" i="106"/>
  <c r="D1747" i="106" s="1"/>
  <c r="B1748" i="106"/>
  <c r="D1748" i="106" s="1"/>
  <c r="B9" i="7"/>
  <c r="B1751" i="106" s="1"/>
  <c r="D1751" i="106" s="1"/>
  <c r="B1749" i="106"/>
  <c r="D1749" i="106" s="1"/>
  <c r="B11" i="7"/>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5" i="4"/>
  <c r="G16" i="4"/>
  <c r="J13" i="4"/>
  <c r="B7042" i="106" s="1"/>
  <c r="D7042" i="106" s="1"/>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B5421" i="106" s="1"/>
  <c r="D5421" i="106" s="1"/>
  <c r="J109" i="5"/>
  <c r="J4" i="4" s="1"/>
  <c r="B6220" i="106" s="1"/>
  <c r="D6220" i="106" s="1"/>
  <c r="H109" i="5"/>
  <c r="F105" i="34"/>
  <c r="D7" i="7"/>
  <c r="B1763" i="106" s="1"/>
  <c r="D1763" i="106" s="1"/>
  <c r="B6025" i="106"/>
  <c r="D6025" i="106" s="1"/>
  <c r="H4" i="4"/>
  <c r="B6352" i="106"/>
  <c r="D6352" i="106" s="1"/>
  <c r="J275" i="5"/>
  <c r="B7055" i="106" s="1"/>
  <c r="D7055" i="106" s="1"/>
  <c r="J6" i="4"/>
  <c r="B6221" i="106" s="1"/>
  <c r="D6221" i="106" s="1"/>
  <c r="B5906" i="106"/>
  <c r="D5906" i="106" s="1"/>
  <c r="H6" i="4"/>
  <c r="B2656" i="106" s="1"/>
  <c r="D2656" i="106" s="1"/>
  <c r="K7" i="4"/>
  <c r="B3718" i="106" s="1"/>
  <c r="D3718" i="106" s="1"/>
  <c r="K8" i="4"/>
  <c r="K10" i="4" s="1"/>
  <c r="B4130" i="106" s="1"/>
  <c r="D4130" i="106" s="1"/>
  <c r="B2655" i="106"/>
  <c r="D2655" i="106" s="1"/>
  <c r="B1746" i="106"/>
  <c r="D1746" i="106" s="1"/>
  <c r="D17" i="7"/>
  <c r="B4104" i="106" s="1"/>
  <c r="D4104" i="106" s="1"/>
  <c r="D12" i="7"/>
  <c r="B1769" i="106" s="1"/>
  <c r="D1769" i="106" s="1"/>
  <c r="D18" i="7"/>
  <c r="B4105" i="106" s="1"/>
  <c r="D4105" i="106" s="1"/>
  <c r="D11" i="7"/>
  <c r="B1768" i="106"/>
  <c r="D1768" i="106" s="1"/>
  <c r="D15" i="7"/>
  <c r="B1772" i="106" s="1"/>
  <c r="D1772" i="106" s="1"/>
  <c r="L15" i="11" l="1"/>
  <c r="B3459" i="106" s="1"/>
  <c r="D3459" i="106" s="1"/>
  <c r="K16" i="11"/>
  <c r="B2055" i="106" s="1"/>
  <c r="D2055" i="106" s="1"/>
  <c r="F16" i="11"/>
  <c r="B2031" i="106" s="1"/>
  <c r="D2031" i="106" s="1"/>
  <c r="F19" i="7"/>
  <c r="B7759" i="106"/>
  <c r="D7759" i="106" s="1"/>
  <c r="D30" i="36"/>
  <c r="B7760" i="106"/>
  <c r="D7760" i="106" s="1"/>
  <c r="D60" i="36"/>
  <c r="I77" i="4"/>
  <c r="B3319" i="106" s="1"/>
  <c r="D3319" i="106" s="1"/>
  <c r="F72" i="34"/>
  <c r="K223" i="29"/>
  <c r="B1474" i="106" s="1"/>
  <c r="D1474" i="106" s="1"/>
  <c r="G12" i="4"/>
  <c r="B2607" i="106" s="1"/>
  <c r="D2607" i="106" s="1"/>
  <c r="F65" i="34"/>
  <c r="B1365" i="106"/>
  <c r="D1365" i="106" s="1"/>
  <c r="G29" i="108"/>
  <c r="K178" i="29"/>
  <c r="F13" i="4" s="1"/>
  <c r="B2596" i="106" s="1"/>
  <c r="D2596" i="106" s="1"/>
  <c r="C204" i="29"/>
  <c r="B1340" i="106" s="1"/>
  <c r="D1340" i="106" s="1"/>
  <c r="E150" i="29"/>
  <c r="B1242" i="106" s="1"/>
  <c r="D1242" i="106" s="1"/>
  <c r="E28" i="108"/>
  <c r="C150" i="29"/>
  <c r="B1226" i="106" s="1"/>
  <c r="D1226" i="106" s="1"/>
  <c r="G39" i="108"/>
  <c r="C14" i="4"/>
  <c r="B2558" i="106" s="1"/>
  <c r="D2558" i="106" s="1"/>
  <c r="B1142" i="106"/>
  <c r="D1142" i="106" s="1"/>
  <c r="F37" i="108"/>
  <c r="G35" i="108"/>
  <c r="G33" i="108"/>
  <c r="B1134" i="106"/>
  <c r="D1134" i="106" s="1"/>
  <c r="E33" i="108"/>
  <c r="G30" i="108"/>
  <c r="F38" i="34"/>
  <c r="G109" i="5"/>
  <c r="F173" i="5"/>
  <c r="F6" i="4" s="1"/>
  <c r="B2593" i="106" s="1"/>
  <c r="D2593" i="106" s="1"/>
  <c r="B5618" i="106"/>
  <c r="D5618" i="106" s="1"/>
  <c r="F109" i="5"/>
  <c r="F4" i="4" s="1"/>
  <c r="B5588" i="106"/>
  <c r="D5588" i="106" s="1"/>
  <c r="D6" i="4"/>
  <c r="B2566" i="106" s="1"/>
  <c r="D2566" i="106" s="1"/>
  <c r="D109" i="5"/>
  <c r="B5356" i="106" s="1"/>
  <c r="D5356" i="106" s="1"/>
  <c r="F104" i="34"/>
  <c r="C172" i="5"/>
  <c r="B5096" i="106"/>
  <c r="D5096" i="106" s="1"/>
  <c r="C109" i="5"/>
  <c r="D4" i="7"/>
  <c r="B1760" i="106" s="1"/>
  <c r="D1760" i="106" s="1"/>
  <c r="I41" i="3"/>
  <c r="B2913" i="106" s="1"/>
  <c r="D2913" i="106" s="1"/>
  <c r="F41" i="3"/>
  <c r="D41" i="3"/>
  <c r="B124" i="106" s="1"/>
  <c r="D124" i="106" s="1"/>
  <c r="D51" i="36"/>
  <c r="D37" i="36"/>
  <c r="H29" i="118"/>
  <c r="K28" i="118" s="1"/>
  <c r="O27" i="118" s="1"/>
  <c r="O29" i="118" s="1"/>
  <c r="B4268" i="106"/>
  <c r="D4268" i="106" s="1"/>
  <c r="C41" i="3"/>
  <c r="B93" i="106" s="1"/>
  <c r="D93" i="106" s="1"/>
  <c r="F128" i="34"/>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7270" i="106"/>
  <c r="C34" i="131"/>
  <c r="L16" i="11" l="1"/>
  <c r="B2061" i="106" s="1"/>
  <c r="D2061" i="106" s="1"/>
  <c r="D19" i="7"/>
  <c r="B1775" i="106" s="1"/>
  <c r="D1775" i="106" s="1"/>
  <c r="L114" i="29"/>
  <c r="B1381" i="106"/>
  <c r="D1381" i="106" s="1"/>
  <c r="C114" i="29"/>
  <c r="B757" i="106" s="1"/>
  <c r="D757" i="106" s="1"/>
  <c r="B6024" i="106"/>
  <c r="D6024" i="106" s="1"/>
  <c r="G4" i="4"/>
  <c r="B2603" i="106" s="1"/>
  <c r="D2603" i="106" s="1"/>
  <c r="F275" i="5"/>
  <c r="B5720" i="106" s="1"/>
  <c r="D5720" i="106" s="1"/>
  <c r="D4" i="4"/>
  <c r="B2564" i="106" s="1"/>
  <c r="D2564" i="106" s="1"/>
  <c r="F175" i="34"/>
  <c r="C173" i="5"/>
  <c r="B5214" i="106"/>
  <c r="D5214" i="106" s="1"/>
  <c r="B5121" i="106"/>
  <c r="D5121" i="106" s="1"/>
  <c r="C4" i="4"/>
  <c r="B2551" i="106" s="1"/>
  <c r="D2551" i="106" s="1"/>
  <c r="D56" i="36"/>
  <c r="B171" i="106"/>
  <c r="D171" i="106" s="1"/>
  <c r="D53" i="36"/>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<sst xmlns="http://schemas.openxmlformats.org/spreadsheetml/2006/main" count="5215" uniqueCount="2178">
  <si>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</si>
  <si>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</si>
  <si>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</si>
  <si>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</si>
  <si>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</si>
  <si>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</si>
  <si>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</si>
  <si>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</si>
  <si>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</si>
  <si>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</si>
  <si>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</si>
  <si>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</si>
  <si>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</si>
  <si>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</si>
  <si>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</si>
  <si>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</si>
  <si>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</si>
  <si>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</si>
  <si>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</si>
  <si>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</si>
  <si>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</si>
  <si>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</si>
  <si>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</si>
  <si>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</si>
  <si>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</si>
  <si>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</si>
  <si>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</si>
  <si>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</si>
  <si>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</si>
  <si>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</si>
  <si>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</si>
  <si>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</si>
  <si>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</si>
  <si>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</si>
  <si>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</si>
  <si>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</si>
  <si>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</si>
  <si>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</si>
  <si>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</si>
  <si>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</si>
  <si>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</si>
  <si>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</si>
  <si>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</si>
  <si>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</si>
  <si>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</si>
  <si>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</si>
  <si>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</si>
  <si>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</si>
  <si>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</si>
  <si>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</si>
  <si>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</si>
  <si>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</si>
  <si>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</si>
  <si>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</si>
  <si>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</si>
  <si>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</si>
  <si>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</si>
  <si>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</si>
  <si>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</si>
  <si>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</si>
  <si>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</si>
  <si>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</si>
  <si>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</si>
  <si>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</si>
  <si>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</si>
  <si>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</si>
  <si>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</si>
  <si>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</si>
  <si>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</si>
  <si>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</si>
  <si>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</si>
  <si>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</si>
  <si>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</si>
  <si>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</si>
  <si>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</si>
  <si>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</si>
  <si>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</si>
  <si>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</si>
  <si>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</si>
  <si>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</si>
  <si>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</si>
  <si>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</si>
  <si>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</si>
  <si>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</si>
  <si>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</si>
  <si>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</si>
  <si>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</si>
  <si>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</si>
  <si>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</si>
  <si>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</si>
  <si>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</si>
  <si>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</si>
  <si>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</si>
  <si>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</si>
  <si>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</si>
  <si>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</si>
  <si>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</si>
  <si>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</si>
  <si>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</si>
  <si>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</si>
  <si>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</si>
  <si>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</si>
  <si>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</si>
  <si>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</si>
  <si>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</si>
  <si>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</si>
  <si>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</si>
  <si>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</si>
  <si>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</si>
  <si>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</si>
  <si>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</si>
  <si>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</si>
  <si>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</si>
  <si>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</si>
  <si>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</si>
  <si>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</si>
  <si>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</si>
  <si>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</si>
  <si>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</si>
  <si>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</si>
  <si>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</si>
  <si>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</si>
  <si>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</si>
  <si>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</si>
  <si>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</si>
  <si>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</si>
  <si>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</si>
  <si>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</si>
  <si>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</si>
  <si>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</si>
  <si>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</si>
  <si>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</si>
  <si>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</si>
  <si>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</si>
  <si>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</si>
  <si>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</si>
  <si>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</si>
  <si>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</si>
  <si>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</si>
  <si>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</si>
  <si>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</si>
  <si>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</si>
  <si>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</si>
  <si>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</si>
  <si>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</si>
  <si>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</si>
  <si>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</si>
  <si>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</si>
  <si>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</si>
  <si>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</si>
  <si>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</si>
  <si>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</si>
  <si>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</si>
  <si>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</si>
  <si>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</si>
  <si>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</si>
  <si>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</si>
  <si>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</si>
  <si>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</si>
  <si>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</si>
  <si>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</si>
  <si>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</si>
  <si>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</si>
  <si>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</si>
  <si>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</si>
  <si>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</si>
  <si>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</si>
  <si>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</si>
  <si>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</si>
  <si>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</si>
  <si>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</si>
  <si>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</si>
  <si>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</si>
  <si>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</si>
  <si>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</si>
  <si>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</si>
  <si>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</si>
  <si>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</si>
  <si>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</si>
  <si>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</si>
  <si>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</si>
  <si>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</si>
  <si>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</si>
  <si>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</si>
  <si>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</si>
  <si>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</si>
  <si>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</si>
  <si>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</si>
  <si>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</si>
  <si>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</si>
  <si>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</si>
  <si>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</si>
  <si>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</si>
  <si>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</si>
  <si>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</si>
  <si>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</si>
  <si>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</si>
  <si>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</si>
  <si>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</si>
  <si>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</si>
  <si>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</si>
  <si>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</si>
  <si>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</si>
  <si>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</si>
  <si>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</si>
  <si>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</si>
  <si>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</si>
  <si>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</si>
  <si>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</si>
  <si>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</si>
  <si>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</si>
  <si>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</si>
  <si>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</si>
  <si>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</si>
  <si>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</si>
  <si>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</si>
  <si>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</si>
  <si>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</si>
  <si>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</si>
  <si>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</si>
  <si>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</si>
  <si>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</si>
  <si>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</si>
  <si>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</si>
  <si>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</si>
  <si>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</si>
  <si>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</si>
  <si>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</si>
  <si>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</si>
  <si>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</si>
  <si>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</si>
  <si>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</si>
  <si>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</si>
  <si>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</si>
  <si>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</si>
  <si>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</si>
  <si>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</si>
  <si>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</si>
  <si>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</si>
  <si>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</si>
  <si>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</si>
  <si>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</si>
  <si>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</si>
  <si>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</si>
  <si>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</si>
  <si>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</si>
  <si>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</si>
  <si>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</si>
  <si>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</si>
  <si>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</si>
  <si>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</si>
  <si>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</si>
  <si>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</si>
  <si>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</si>
  <si>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</si>
  <si>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</si>
  <si>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</si>
  <si>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</si>
  <si>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</si>
  <si>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</si>
  <si>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</si>
  <si>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</si>
  <si>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</si>
  <si>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</si>
  <si>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</si>
  <si>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</si>
  <si>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</si>
  <si>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</si>
  <si>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</si>
  <si>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</si>
  <si>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</si>
  <si>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</si>
  <si>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</si>
  <si>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</si>
  <si>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</si>
  <si>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</si>
  <si>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</si>
  <si>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</si>
  <si>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</si>
  <si>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</si>
  <si>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</si>
  <si>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</si>
  <si>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</si>
  <si>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</si>
  <si>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</si>
  <si>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</si>
  <si>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</si>
  <si>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</si>
  <si>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</si>
  <si>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</si>
  <si>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</si>
  <si>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</si>
  <si>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</si>
  <si>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</si>
  <si>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</si>
  <si>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</si>
  <si>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</si>
  <si>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</si>
  <si>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</si>
  <si>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</si>
  <si>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</si>
  <si>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</si>
  <si>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</si>
  <si>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</si>
  <si>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</si>
  <si>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</si>
  <si>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</si>
  <si>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</si>
  <si>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</si>
  <si>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</si>
  <si>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</si>
  <si>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</si>
  <si>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</si>
  <si>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</si>
  <si>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</si>
  <si>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</si>
  <si>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</si>
  <si>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</si>
  <si>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</si>
  <si>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</si>
  <si>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</si>
  <si>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</si>
  <si>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</si>
  <si>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</si>
  <si>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</si>
  <si>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</si>
  <si>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</si>
  <si>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</si>
  <si>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</si>
  <si>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</si>
  <si>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</si>
  <si>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</si>
  <si>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</si>
  <si>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</si>
  <si>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</si>
  <si>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</si>
  <si>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</si>
  <si>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</si>
  <si>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</si>
  <si>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</si>
  <si>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</si>
  <si>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</si>
  <si>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</si>
  <si>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</si>
  <si>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</si>
  <si>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</si>
  <si>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</si>
  <si>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</si>
  <si>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</si>
  <si>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</si>
  <si>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</si>
  <si>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</si>
  <si>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</si>
  <si>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</si>
  <si>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</si>
  <si>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</si>
  <si>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</si>
  <si>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</si>
  <si>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</si>
  <si>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</si>
  <si>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</si>
  <si>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</si>
  <si>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</si>
  <si>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</si>
  <si>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</si>
  <si>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</si>
  <si>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</si>
  <si>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</si>
  <si>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</si>
  <si>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</si>
  <si>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</si>
  <si>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</si>
  <si>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</si>
  <si>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</si>
  <si>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</si>
  <si>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</si>
  <si>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</si>
  <si>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</si>
  <si>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</si>
  <si>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</si>
  <si>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</si>
  <si>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</si>
  <si>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</si>
  <si>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</si>
  <si>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</si>
  <si>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</si>
  <si>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</si>
  <si>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</si>
  <si>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</si>
  <si>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</si>
  <si>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</si>
  <si>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</si>
  <si>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</si>
  <si>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</si>
  <si>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</si>
  <si>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</si>
  <si>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</si>
  <si>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</si>
  <si>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</si>
  <si>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</si>
  <si>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</si>
  <si>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</si>
  <si>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</si>
  <si>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</si>
  <si>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</si>
  <si>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</si>
  <si>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</si>
  <si>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</si>
  <si>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</si>
  <si>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</si>
  <si>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</si>
  <si>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</si>
  <si>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</si>
  <si>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</si>
  <si>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</si>
  <si>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</si>
  <si>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</si>
  <si>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</si>
  <si>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</si>
  <si>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</si>
  <si>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</si>
  <si>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</si>
  <si>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</si>
  <si>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</si>
  <si>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</si>
  <si>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</si>
  <si>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</si>
  <si>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</si>
  <si>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</si>
  <si>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</si>
  <si>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</si>
  <si>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</si>
  <si>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</si>
  <si>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</si>
  <si>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</si>
  <si>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</si>
  <si>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</si>
  <si>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</si>
  <si>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</si>
  <si>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</si>
  <si>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</si>
  <si>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</si>
  <si>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</si>
  <si>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</si>
  <si>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</si>
  <si>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</si>
  <si>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</si>
  <si>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</si>
  <si>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</si>
  <si>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</si>
  <si>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</si>
  <si>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</si>
  <si>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</si>
  <si>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</si>
  <si>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</si>
  <si>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</si>
  <si>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</si>
  <si>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</si>
  <si>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</si>
  <si>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</si>
  <si>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</si>
  <si>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</si>
  <si>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</si>
  <si>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</si>
  <si>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</si>
  <si>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</si>
  <si>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</si>
  <si>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</si>
  <si>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</si>
  <si>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</si>
  <si>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</si>
  <si>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</si>
  <si>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</si>
  <si>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</si>
  <si>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</si>
  <si>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</si>
  <si>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</si>
  <si>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</si>
  <si>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</si>
  <si>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</si>
  <si>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</si>
  <si>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</si>
  <si>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</si>
  <si>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</si>
  <si>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</si>
  <si>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</si>
  <si>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</si>
  <si>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</si>
  <si>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</si>
  <si>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</si>
  <si>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</si>
  <si>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</si>
  <si>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</si>
  <si>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</si>
  <si>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</si>
  <si>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</si>
  <si>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</si>
  <si>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</si>
  <si>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</si>
  <si>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</si>
  <si>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</si>
  <si>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</si>
  <si>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</si>
  <si>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</si>
  <si>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</si>
  <si>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</si>
  <si>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</si>
  <si>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</si>
  <si>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</si>
  <si>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</si>
  <si>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</si>
  <si>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</si>
  <si>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</si>
  <si>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</si>
  <si>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</si>
  <si>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</si>
  <si>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</si>
  <si>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</si>
  <si>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</si>
  <si>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</si>
  <si>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</si>
  <si>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</si>
  <si>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</si>
  <si>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</si>
  <si>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</si>
  <si>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</si>
  <si>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</si>
  <si>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</si>
  <si>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</si>
  <si>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</si>
  <si>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</si>
  <si>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</si>
  <si>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</si>
  <si>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</si>
  <si>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</si>
  <si>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</si>
  <si>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</si>
  <si>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</si>
  <si>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</si>
  <si>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</si>
  <si>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</si>
  <si>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</si>
  <si>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</si>
  <si>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</si>
  <si>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</si>
  <si>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</si>
  <si>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</si>
  <si>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</si>
  <si>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</si>
  <si>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</si>
  <si>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</si>
  <si>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</si>
  <si>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</si>
  <si>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</si>
  <si>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</si>
  <si>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</si>
  <si>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</si>
  <si>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</si>
  <si>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</si>
  <si>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</si>
  <si>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</si>
  <si>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</si>
  <si>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</si>
  <si>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</si>
  <si>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</si>
  <si>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</si>
  <si>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</si>
  <si>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</si>
  <si>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</si>
  <si>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</si>
  <si>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</si>
  <si>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</si>
  <si>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</si>
  <si>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</si>
  <si>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</si>
  <si>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</si>
  <si>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</si>
  <si>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</si>
  <si>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</si>
  <si>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</si>
  <si>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</si>
  <si>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</si>
  <si>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</si>
  <si>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</si>
  <si>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</si>
  <si>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</si>
  <si>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</si>
  <si>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</si>
  <si>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</si>
  <si>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</si>
  <si>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</si>
  <si>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</si>
  <si>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</si>
  <si>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</si>
  <si>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</si>
  <si>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</si>
  <si>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</si>
  <si>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</si>
  <si>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</si>
  <si>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</si>
  <si>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</si>
  <si>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</si>
  <si>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</si>
  <si>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</si>
  <si>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</si>
  <si>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</si>
  <si>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</si>
  <si>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</si>
  <si>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</si>
  <si>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</si>
  <si>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</si>
  <si>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</si>
  <si>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</si>
  <si>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</si>
  <si>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</si>
  <si>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</si>
  <si>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</si>
  <si>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</si>
  <si>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</si>
  <si>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</si>
  <si>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</si>
  <si>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</si>
  <si>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</si>
  <si>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</si>
  <si>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</si>
  <si>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</si>
  <si>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</si>
  <si>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</si>
  <si>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</si>
  <si>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</si>
  <si>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</si>
  <si>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</si>
  <si>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</si>
  <si>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</si>
  <si>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</si>
  <si>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</si>
  <si>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</si>
  <si>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</si>
  <si>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</si>
  <si>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</si>
  <si>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</si>
  <si>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</si>
  <si>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</si>
  <si>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</si>
  <si>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</si>
  <si>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</si>
  <si>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</si>
  <si>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</si>
  <si>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</si>
  <si>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</si>
  <si>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</si>
  <si>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</si>
  <si>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</si>
  <si>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</si>
  <si>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</si>
  <si>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</si>
  <si>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</si>
  <si>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</si>
  <si>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</si>
  <si>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</si>
  <si>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</si>
  <si>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</si>
  <si>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</si>
  <si>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</si>
  <si>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</si>
  <si>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</si>
  <si>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</si>
  <si>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</si>
  <si>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</si>
  <si>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</si>
  <si>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</si>
  <si>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</si>
  <si>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</si>
  <si>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</si>
  <si>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</si>
  <si>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</si>
  <si>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</si>
  <si>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</si>
  <si>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</si>
  <si>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</si>
  <si>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</si>
  <si>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</si>
  <si>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</si>
  <si>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</si>
  <si>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</si>
  <si>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</si>
  <si>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</si>
  <si>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</si>
  <si>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</si>
  <si>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</si>
  <si>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</si>
  <si>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</si>
  <si>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</si>
  <si>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</si>
  <si>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</si>
  <si>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</si>
  <si>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</si>
  <si>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</si>
  <si>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</si>
  <si>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</si>
  <si>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</si>
  <si>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</si>
  <si>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</si>
  <si>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</si>
  <si>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</si>
  <si>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</si>
  <si>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</si>
  <si>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</si>
  <si>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</si>
  <si>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</si>
  <si>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</si>
  <si>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</si>
  <si>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</si>
  <si>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</si>
  <si>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</si>
  <si>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</si>
  <si>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</si>
  <si>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</si>
  <si>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</si>
  <si>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</si>
  <si>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</si>
  <si>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</si>
  <si>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</si>
  <si>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</si>
  <si>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</si>
  <si>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</si>
  <si>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</si>
  <si>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</si>
  <si>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</si>
  <si>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</si>
  <si>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</si>
  <si>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</si>
  <si>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</si>
  <si>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</si>
  <si>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</si>
  <si>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</si>
  <si>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</si>
  <si>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</si>
  <si>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</si>
  <si>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</si>
  <si>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</si>
  <si>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</si>
  <si>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</si>
  <si>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</si>
  <si>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</si>
  <si>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</si>
  <si>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</si>
  <si>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</si>
  <si>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</si>
  <si>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</si>
  <si>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</si>
  <si>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</si>
  <si>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</si>
  <si>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</si>
  <si>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</si>
  <si>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</si>
  <si>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</si>
  <si>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</si>
  <si>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</si>
  <si>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</si>
  <si>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</si>
  <si>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</si>
  <si>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</si>
  <si>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</si>
  <si>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</si>
  <si>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</si>
  <si>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</si>
  <si>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</si>
  <si>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</si>
  <si>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</si>
  <si>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</si>
  <si>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</si>
  <si>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</si>
  <si>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</si>
  <si>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</si>
  <si>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</si>
  <si>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</si>
  <si>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</si>
  <si>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</si>
  <si>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</si>
  <si>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</si>
  <si>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</si>
  <si>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</si>
  <si>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</si>
  <si>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</si>
  <si>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</si>
  <si>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</si>
  <si>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</si>
  <si>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</si>
  <si>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</si>
  <si>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</si>
  <si>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</si>
  <si>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</si>
  <si>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</si>
  <si>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</si>
  <si>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</si>
  <si>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</si>
  <si>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</si>
  <si>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</si>
  <si>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</si>
  <si>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</si>
  <si>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</si>
  <si>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</si>
  <si>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</si>
  <si>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</si>
  <si>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</si>
  <si>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</si>
  <si>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</si>
  <si>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</si>
  <si>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</si>
  <si>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</si>
  <si>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</si>
  <si>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</si>
  <si>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</si>
  <si>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</si>
  <si>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</si>
  <si>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</si>
  <si>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</si>
  <si>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</si>
  <si>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</si>
  <si>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</si>
  <si>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</si>
  <si>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</si>
  <si>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</si>
  <si>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</si>
  <si>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</si>
  <si>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</si>
  <si>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</si>
  <si>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</si>
  <si>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</si>
  <si>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</si>
  <si>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</si>
  <si>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</si>
  <si>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</si>
  <si>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</si>
  <si>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</si>
  <si>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</si>
  <si>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</si>
  <si>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</si>
  <si>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</si>
  <si>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</si>
  <si>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</si>
  <si>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</si>
  <si>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</si>
  <si>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</si>
  <si>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</si>
  <si>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</si>
  <si>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</si>
  <si>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</si>
  <si>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</si>
  <si>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</si>
  <si>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</si>
  <si>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</si>
  <si>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</si>
  <si>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</si>
  <si>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</si>
  <si>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</si>
  <si>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</si>
  <si>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</si>
  <si>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</si>
  <si>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</si>
  <si>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</si>
  <si>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</si>
  <si>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</si>
  <si>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</si>
  <si>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</si>
  <si>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</si>
  <si>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</si>
  <si>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</si>
  <si>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</si>
  <si>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</si>
  <si>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</si>
  <si>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</si>
  <si>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</si>
  <si>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</si>
  <si>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</si>
  <si>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</si>
  <si>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</si>
  <si>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</si>
  <si>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</si>
  <si>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</si>
  <si>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</si>
  <si>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</si>
  <si>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</si>
  <si>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</si>
  <si>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</si>
  <si>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</si>
  <si>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</si>
  <si>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</si>
  <si>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</si>
  <si>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</si>
  <si>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</si>
  <si>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</si>
  <si>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</si>
  <si>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</si>
  <si>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</si>
  <si>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</si>
  <si>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</si>
  <si>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</si>
  <si>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</si>
  <si>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</si>
  <si>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</si>
  <si>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</si>
  <si>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</si>
  <si>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</si>
  <si>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</si>
  <si>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</si>
  <si>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</si>
  <si>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</si>
  <si>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</si>
  <si>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</si>
  <si>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</si>
  <si>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</si>
  <si>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</si>
  <si>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</si>
  <si>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</si>
  <si>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</si>
  <si>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</si>
  <si>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</si>
  <si>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</si>
  <si>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</si>
  <si>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</si>
  <si>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</si>
  <si>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</si>
  <si>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</si>
  <si>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</si>
  <si>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</si>
  <si>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</si>
  <si>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</si>
  <si>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</si>
  <si>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</si>
  <si>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</si>
  <si>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</si>
  <si>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</si>
  <si>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</si>
  <si>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</si>
  <si>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</si>
  <si>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</si>
  <si>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</si>
  <si>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</si>
  <si>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</si>
  <si>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</si>
  <si>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</si>
  <si>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</si>
  <si>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</si>
  <si>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</si>
  <si>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</si>
  <si>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</si>
  <si>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</si>
  <si>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</si>
  <si>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</si>
  <si>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</si>
  <si>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</si>
  <si>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</si>
  <si>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</si>
  <si>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</si>
  <si>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</si>
  <si>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</si>
  <si>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</si>
  <si>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</si>
  <si>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</si>
  <si>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</si>
  <si>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</si>
  <si>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</si>
  <si>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</si>
  <si>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</si>
  <si>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</si>
  <si>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</si>
  <si>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</si>
  <si>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</si>
  <si>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</si>
  <si>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</si>
  <si>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</si>
  <si>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</si>
  <si>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</si>
  <si>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</si>
  <si>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</si>
  <si>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</si>
  <si>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</si>
  <si>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</si>
  <si>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</si>
  <si>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</si>
  <si>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</si>
  <si>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</si>
  <si>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</si>
  <si>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</si>
  <si>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</si>
  <si>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</si>
  <si>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</si>
  <si>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</si>
  <si>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</si>
  <si>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</si>
  <si>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</si>
  <si>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</si>
  <si>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</si>
  <si>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</si>
  <si>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</si>
  <si>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</si>
  <si>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</si>
  <si>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</si>
  <si>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</si>
  <si>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</si>
  <si>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</si>
  <si>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</si>
  <si>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</si>
  <si>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</si>
  <si>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</si>
  <si>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</si>
  <si>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</si>
  <si>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</si>
  <si>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</si>
  <si>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</si>
  <si>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</si>
  <si>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</si>
  <si>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</si>
  <si>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</si>
  <si>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</si>
  <si>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</si>
  <si>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</si>
  <si>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</si>
  <si>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</si>
  <si>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</si>
  <si>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</si>
  <si>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</si>
  <si>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</si>
  <si>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</si>
  <si>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</si>
  <si>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</si>
  <si>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</si>
  <si>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</si>
  <si>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</si>
  <si>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</si>
  <si>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</si>
  <si>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</si>
  <si>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</si>
  <si>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</si>
  <si>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</si>
  <si>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</si>
  <si>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</si>
  <si>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</si>
  <si>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</si>
  <si>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</si>
  <si>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</si>
  <si>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</si>
  <si>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</si>
  <si>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</si>
  <si>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</si>
  <si>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</si>
  <si>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</si>
  <si>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</si>
  <si>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</si>
  <si>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</si>
  <si>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</si>
  <si>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</si>
  <si>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</si>
  <si>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</si>
  <si>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</si>
  <si>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</si>
  <si>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</si>
  <si>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</si>
  <si>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</si>
  <si>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</si>
  <si>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</si>
  <si>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</si>
  <si>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</si>
  <si>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</si>
  <si>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</si>
  <si>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</si>
  <si>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</si>
  <si>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</si>
  <si>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</si>
  <si>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</si>
  <si>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</si>
  <si>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</si>
  <si>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</si>
  <si>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</si>
  <si>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</si>
  <si>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</si>
  <si>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</si>
  <si>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</si>
  <si>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</si>
  <si>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</si>
  <si>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</si>
  <si>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</si>
  <si>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</si>
  <si>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</si>
  <si>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</si>
  <si>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</si>
  <si>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</si>
  <si>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</si>
  <si>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</si>
  <si>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</si>
  <si>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</si>
  <si>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</si>
  <si>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</si>
  <si>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</si>
  <si>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</si>
  <si>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</si>
  <si>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</si>
  <si>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</si>
  <si>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</si>
  <si>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</si>
  <si>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</si>
  <si>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</si>
  <si>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</si>
  <si>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</si>
  <si>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</si>
  <si>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</si>
  <si>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</si>
  <si>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</si>
  <si>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</si>
  <si>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</si>
  <si>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</si>
  <si>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</si>
  <si>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</si>
  <si>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</si>
  <si>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</si>
  <si>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</si>
  <si>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</si>
  <si>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</si>
  <si>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</si>
  <si>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</si>
  <si>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</si>
  <si>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</si>
  <si>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</si>
  <si>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</si>
  <si>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</si>
  <si>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</si>
  <si>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</si>
  <si>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</si>
  <si>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</si>
  <si>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</si>
  <si>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</si>
  <si>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</si>
  <si>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</si>
  <si>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</si>
  <si>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</si>
  <si>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</si>
  <si>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</si>
  <si>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</si>
  <si>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</si>
  <si>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</si>
  <si>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</si>
  <si>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</si>
  <si>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</si>
  <si>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</si>
  <si>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</si>
  <si>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</si>
  <si>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</si>
  <si>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</si>
  <si>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</si>
  <si>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</si>
  <si>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</si>
  <si>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</si>
  <si>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</si>
  <si>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</si>
  <si>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</si>
  <si>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</si>
  <si>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</si>
  <si>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</si>
  <si>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</si>
  <si>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</si>
  <si>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</si>
  <si>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</si>
  <si>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</si>
  <si>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</si>
  <si>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</si>
  <si>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</si>
  <si>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</si>
  <si>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</si>
  <si>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</si>
  <si>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</si>
  <si>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</si>
  <si>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</si>
  <si>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</si>
  <si>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</si>
  <si>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</si>
  <si>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</si>
  <si>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</si>
  <si>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</si>
  <si>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</si>
  <si>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</si>
  <si>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</si>
  <si>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</si>
  <si>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</si>
  <si>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</si>
  <si>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</si>
  <si>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</si>
  <si>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</si>
  <si>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</si>
  <si>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</si>
  <si>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</si>
  <si>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</si>
  <si>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</si>
  <si>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</si>
  <si>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</si>
  <si>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</si>
  <si>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</si>
  <si>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</si>
  <si>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</si>
  <si>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</si>
  <si>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</si>
  <si>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</si>
  <si>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</si>
  <si>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</si>
  <si>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</si>
  <si>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</si>
  <si>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</si>
  <si>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</si>
  <si>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</si>
  <si>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</si>
  <si>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</si>
  <si>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</si>
  <si>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</si>
  <si>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</si>
  <si>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</si>
  <si>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</si>
  <si>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</si>
  <si>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</si>
  <si>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</si>
  <si>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</si>
  <si>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</si>
  <si>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</si>
  <si>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</si>
  <si>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</si>
  <si>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</si>
  <si>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</si>
  <si>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</si>
  <si>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</si>
  <si>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</si>
  <si>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</si>
  <si>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</si>
  <si>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</si>
  <si>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</si>
  <si>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</si>
  <si>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</si>
  <si>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</si>
  <si>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</si>
  <si>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</si>
  <si>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</si>
  <si>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</si>
  <si>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</si>
  <si>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</si>
  <si>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</si>
  <si>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</si>
  <si>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</si>
  <si>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</si>
  <si>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</si>
  <si>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</si>
  <si>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</si>
  <si>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</si>
  <si>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</si>
  <si>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</si>
  <si>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</si>
  <si>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</si>
  <si>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</si>
  <si>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</si>
  <si>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</si>
  <si>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</si>
  <si>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</si>
  <si>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</si>
  <si>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</si>
  <si>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</si>
  <si>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</si>
  <si>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</si>
  <si>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</si>
  <si>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</si>
  <si>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</si>
  <si>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</si>
  <si>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</si>
  <si>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</si>
  <si>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</si>
  <si>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</si>
  <si>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</si>
  <si>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</si>
  <si>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</si>
  <si>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</si>
  <si>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</si>
  <si>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</si>
  <si>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</si>
  <si>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</si>
  <si>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</si>
  <si>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</si>
  <si>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</si>
  <si>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</si>
  <si>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</si>
  <si>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</si>
  <si>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</si>
  <si>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</si>
  <si>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</si>
  <si>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</si>
  <si>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</si>
  <si>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</si>
  <si>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</si>
  <si>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</si>
  <si>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</si>
  <si>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</si>
  <si>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</si>
  <si>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</si>
  <si>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</si>
  <si>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</si>
  <si>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</si>
  <si>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</si>
  <si>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</si>
  <si>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</si>
  <si>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</si>
  <si>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</si>
  <si>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</si>
  <si>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</si>
  <si>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</si>
  <si>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</si>
  <si>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</si>
  <si>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</si>
  <si>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</si>
  <si>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</si>
  <si>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</si>
  <si>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</si>
  <si>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</si>
  <si>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</si>
  <si>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</si>
  <si>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</si>
  <si>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</si>
  <si>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</si>
  <si>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</si>
  <si>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</si>
  <si>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</si>
  <si>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</si>
  <si>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</si>
  <si>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</si>
  <si>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</si>
  <si>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</si>
  <si>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</si>
  <si>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</si>
  <si>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</si>
  <si>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</si>
  <si>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</si>
  <si>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</si>
  <si>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</si>
  <si>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</si>
  <si>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</si>
  <si>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</si>
  <si>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</si>
  <si>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</si>
  <si>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</si>
  <si>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</si>
  <si>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</si>
  <si>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</si>
  <si>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</si>
  <si>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</si>
  <si>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</si>
  <si>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</si>
  <si>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</si>
  <si>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</si>
  <si>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</si>
  <si>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</si>
  <si>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</si>
  <si>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</si>
  <si>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</si>
  <si>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</si>
  <si>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</si>
  <si>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</si>
  <si>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</si>
  <si>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</si>
  <si>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</si>
  <si>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</si>
  <si>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</si>
  <si>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</si>
  <si>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</si>
  <si>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</si>
  <si>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</si>
  <si>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</si>
  <si>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</si>
  <si>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</si>
  <si>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</si>
  <si>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</si>
  <si>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</si>
  <si>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</si>
  <si>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</si>
  <si>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</si>
  <si>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</si>
  <si>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</si>
  <si>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</si>
  <si>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</si>
  <si>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</si>
  <si>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</si>
  <si>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</si>
  <si>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</si>
  <si>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</si>
  <si>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</si>
  <si>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</si>
  <si>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</si>
  <si>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</si>
  <si>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</si>
  <si>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</si>
  <si>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</si>
  <si>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</si>
  <si>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</si>
  <si>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</si>
  <si>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</si>
  <si>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</si>
  <si>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</si>
  <si>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</si>
  <si>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</si>
  <si>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</si>
  <si>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</si>
  <si>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</si>
  <si>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</si>
  <si>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</si>
  <si>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</si>
  <si>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</si>
  <si>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</si>
  <si>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</si>
  <si>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</si>
  <si>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</si>
  <si>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</si>
  <si>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</si>
  <si>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</si>
  <si>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</si>
  <si>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</si>
  <si>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</si>
  <si>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</si>
  <si>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</si>
  <si>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</si>
  <si>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</si>
  <si>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</si>
  <si>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</si>
  <si>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</si>
  <si>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</si>
  <si>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</si>
  <si>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</si>
  <si>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</si>
  <si>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</si>
  <si>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</si>
  <si>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</si>
  <si>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</si>
  <si>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</si>
  <si>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</si>
  <si>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</si>
  <si>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</si>
  <si>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</si>
  <si>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</si>
  <si>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</si>
  <si>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</si>
  <si>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</si>
  <si>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</si>
  <si>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</si>
  <si>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</si>
  <si>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</si>
  <si>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</si>
  <si>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</si>
  <si>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</si>
  <si>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</si>
  <si>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</si>
  <si>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</si>
  <si>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</si>
  <si>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</si>
  <si>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</si>
  <si>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</si>
  <si>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</si>
  <si>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</si>
  <si>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</si>
  <si>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</si>
  <si>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</si>
  <si>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</si>
  <si>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</si>
  <si>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</si>
  <si>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</si>
  <si>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</si>
  <si>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</si>
  <si>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</si>
  <si>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</si>
  <si>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</si>
  <si>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</si>
  <si>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</si>
  <si>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</si>
  <si>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</si>
  <si>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</si>
  <si>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</si>
  <si>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</si>
  <si>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</si>
  <si>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</si>
  <si>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</si>
  <si>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</si>
  <si>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</si>
  <si>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</si>
  <si>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</si>
  <si>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</si>
  <si>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</si>
  <si>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</si>
  <si>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</si>
  <si>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</si>
  <si>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</si>
  <si>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</si>
  <si>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</si>
  <si>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</si>
  <si>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</si>
  <si>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</si>
  <si>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</si>
  <si>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</si>
  <si>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</si>
  <si>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</si>
  <si>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</si>
  <si>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</si>
  <si>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</si>
  <si>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</si>
  <si>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</si>
  <si>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</si>
  <si>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</si>
  <si>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</si>
  <si>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</si>
  <si>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</si>
  <si>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</si>
  <si>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</si>
  <si>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</si>
  <si>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</si>
  <si>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</si>
  <si>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</si>
  <si>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</si>
  <si>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</si>
  <si>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</si>
  <si>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</si>
  <si>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</si>
  <si>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</si>
  <si>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</si>
  <si>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</si>
  <si>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</si>
  <si>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</si>
  <si>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</si>
  <si>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</si>
  <si>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</si>
  <si>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</si>
  <si>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</si>
  <si>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</si>
  <si>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</si>
  <si>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</si>
  <si>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</si>
  <si>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</si>
  <si>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</si>
  <si>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</si>
  <si>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</si>
  <si>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</si>
  <si>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</si>
  <si>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</si>
  <si>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</si>
  <si>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</si>
  <si>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</si>
  <si>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</si>
  <si>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</si>
  <si>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</si>
  <si>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</si>
  <si>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</si>
  <si>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</si>
  <si>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</si>
  <si>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</si>
  <si>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</si>
  <si>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</si>
  <si>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</si>
  <si>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</si>
  <si>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</si>
  <si>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</si>
  <si>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</si>
  <si>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</si>
  <si>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</si>
  <si>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</si>
  <si>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</si>
  <si>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</si>
  <si>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</si>
  <si>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</si>
  <si>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</si>
  <si>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</si>
  <si>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</si>
  <si>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</si>
  <si>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</si>
  <si>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</si>
  <si>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</si>
  <si>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</si>
  <si>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</si>
  <si>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</si>
  <si>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</si>
  <si>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</si>
  <si>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</si>
  <si>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</si>
  <si>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</si>
  <si>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</si>
  <si>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</si>
  <si>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</si>
  <si>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</si>
  <si>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</si>
  <si>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</si>
  <si>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</si>
  <si>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</si>
  <si>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</si>
  <si>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</si>
  <si>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</si>
  <si>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</si>
  <si>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</si>
  <si>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</si>
  <si>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</si>
  <si>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</si>
  <si>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</si>
  <si>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</si>
  <si>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</si>
  <si>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</si>
  <si>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</si>
  <si>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</si>
  <si>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</si>
  <si>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</si>
  <si>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</si>
  <si>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</si>
  <si>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</si>
  <si>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</si>
  <si>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</si>
  <si>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</si>
  <si>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</si>
  <si>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</si>
  <si>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</si>
  <si>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</si>
  <si>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</si>
  <si>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</si>
  <si>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</si>
  <si>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</si>
  <si>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</si>
  <si>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</si>
  <si>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</si>
  <si>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</si>
  <si>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</si>
  <si>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</si>
  <si>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</si>
  <si>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</si>
  <si>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</si>
  <si>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</si>
  <si>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</si>
  <si>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</si>
  <si>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</si>
  <si>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</si>
  <si>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</si>
  <si>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</si>
  <si>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</si>
  <si>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</si>
  <si>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</si>
  <si>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</si>
  <si>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</si>
  <si>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</si>
  <si>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</si>
  <si>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</si>
  <si>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</si>
  <si>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</si>
  <si>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</si>
  <si>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</si>
  <si>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</si>
  <si>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</si>
  <si>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</si>
  <si>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</si>
  <si>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</si>
  <si>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</si>
  <si>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</si>
  <si>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</si>
  <si>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</si>
  <si>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</si>
  <si>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</si>
  <si>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</si>
  <si>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</si>
  <si>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</si>
  <si>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</si>
  <si>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</si>
  <si>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</si>
  <si>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</si>
  <si>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</si>
  <si>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</si>
  <si>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</si>
  <si>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</si>
  <si>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</si>
  <si>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</si>
  <si>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</si>
  <si>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</si>
  <si>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</si>
  <si>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</si>
  <si>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</si>
  <si>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</si>
  <si>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</si>
  <si>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</si>
  <si>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</si>
  <si>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</si>
  <si>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</si>
  <si>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</si>
  <si>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</si>
  <si>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</si>
  <si>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</si>
  <si>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</si>
  <si>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</si>
  <si>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</si>
  <si>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</si>
  <si>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</si>
  <si>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</si>
  <si>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</si>
  <si>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</si>
  <si>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</si>
  <si>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</si>
  <si>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</si>
  <si>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</si>
  <si>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</si>
  <si>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</si>
  <si>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</si>
  <si>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</si>
  <si>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</si>
  <si>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</si>
  <si>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</si>
  <si>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</si>
  <si>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</si>
  <si>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</si>
  <si>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</si>
  <si>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</si>
  <si>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</si>
  <si>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</si>
  <si>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</si>
  <si>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</si>
  <si>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</si>
  <si>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</si>
  <si>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</si>
  <si>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</si>
  <si>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</si>
  <si>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</si>
  <si>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</si>
  <si>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</si>
  <si>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</si>
  <si>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</si>
  <si>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</si>
  <si>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</si>
  <si>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</si>
  <si>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</si>
  <si>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</si>
  <si>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</si>
  <si>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</si>
  <si>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</si>
  <si>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</si>
  <si>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</si>
  <si>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</si>
  <si>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</si>
  <si>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</si>
  <si>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</si>
  <si>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</si>
  <si>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</si>
  <si>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</si>
  <si>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</si>
  <si>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</si>
  <si>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</si>
  <si>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</si>
  <si>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</si>
  <si>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</si>
  <si>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</si>
  <si>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</si>
  <si>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</si>
  <si>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</si>
  <si>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</si>
  <si>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</si>
  <si>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</si>
  <si>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</si>
  <si>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</si>
  <si>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</si>
  <si>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</si>
  <si>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</si>
  <si>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</si>
  <si>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</si>
  <si>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</si>
  <si>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</si>
  <si>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</si>
  <si>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</si>
  <si>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</si>
  <si>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</si>
  <si>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</si>
  <si>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</si>
  <si>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</si>
  <si>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</si>
  <si>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</si>
  <si>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</si>
  <si>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</si>
  <si>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</si>
  <si>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</si>
  <si>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</si>
  <si>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</si>
  <si>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</si>
  <si>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</si>
  <si>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</si>
  <si>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</si>
  <si>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</si>
  <si>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</si>
  <si>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</si>
  <si>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</si>
  <si>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</si>
  <si>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</si>
  <si>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</si>
  <si>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</si>
  <si>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</si>
  <si>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</si>
  <si>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</si>
  <si>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</si>
  <si>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</si>
  <si>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</si>
  <si>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</si>
  <si>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</si>
  <si>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</si>
  <si>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</si>
  <si>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</si>
  <si>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</si>
  <si>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</si>
  <si>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</si>
  <si>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</si>
  <si>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</si>
  <si>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</si>
  <si>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</si>
  <si>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</si>
  <si>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</si>
  <si>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</si>
  <si>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</si>
  <si>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</si>
  <si>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</si>
  <si>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</si>
  <si>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</si>
  <si>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</si>
  <si>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</si>
  <si>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</si>
  <si>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</si>
  <si>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</si>
  <si>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</si>
  <si>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</si>
  <si>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</si>
  <si>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</si>
  <si>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</si>
  <si>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</si>
  <si>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</si>
  <si>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</si>
  <si>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</si>
  <si>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</si>
  <si>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</si>
  <si>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</si>
  <si>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</si>
  <si>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</si>
  <si>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</si>
  <si>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</si>
  <si>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</si>
  <si>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</si>
  <si>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</si>
  <si>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</si>
  <si>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</si>
  <si>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</si>
  <si>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</si>
  <si>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</si>
  <si>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</si>
  <si>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</si>
  <si>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</si>
  <si>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</si>
  <si>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</si>
  <si>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</si>
  <si>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</si>
  <si>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</si>
  <si>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</si>
  <si>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</si>
  <si>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</si>
  <si>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</si>
  <si>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</si>
  <si>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</si>
  <si>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</si>
  <si>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</si>
  <si>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</si>
  <si>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</si>
  <si>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</si>
  <si>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</si>
  <si>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</si>
  <si>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</si>
  <si>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</si>
  <si>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</si>
  <si>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</si>
  <si>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</si>
  <si>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</si>
  <si>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</si>
  <si>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</si>
  <si>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</si>
  <si>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</si>
  <si>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</si>
  <si>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</si>
  <si>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</si>
  <si>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</si>
  <si>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</si>
  <si>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</si>
  <si>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</si>
  <si>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</si>
  <si>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</si>
  <si>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</si>
  <si>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</si>
  <si>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</si>
  <si>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</si>
  <si>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</si>
  <si>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</si>
  <si>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</si>
  <si>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</si>
  <si>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</si>
  <si>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</si>
  <si>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</si>
  <si>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</si>
  <si>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</si>
  <si>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</si>
  <si>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</si>
  <si>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</si>
  <si>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</si>
  <si>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</si>
  <si>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</si>
  <si>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</si>
  <si>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</si>
  <si>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</si>
  <si>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</si>
  <si>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</si>
  <si>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</si>
  <si>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</si>
  <si>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</si>
  <si>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</si>
  <si>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</si>
  <si>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</si>
  <si>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</si>
  <si>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</si>
  <si>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</si>
  <si>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</si>
  <si>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</si>
  <si>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</si>
  <si>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</si>
  <si>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</si>
  <si>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</si>
  <si>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</si>
  <si>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</si>
  <si>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</si>
  <si>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</si>
  <si>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</si>
  <si>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</si>
  <si>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</si>
  <si>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</si>
  <si>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</si>
  <si>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</si>
  <si>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</si>
  <si>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</si>
  <si>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</si>
  <si>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</si>
  <si>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</si>
  <si>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</si>
  <si>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</si>
  <si>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</si>
  <si>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</si>
  <si>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</si>
  <si>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</si>
  <si>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</si>
  <si>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</si>
  <si>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</si>
  <si>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</si>
  <si>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</si>
  <si>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</si>
  <si>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</si>
  <si>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</si>
  <si>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</si>
  <si>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</si>
  <si>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</si>
  <si>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</si>
  <si>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</si>
  <si>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</si>
  <si>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</si>
  <si>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</si>
  <si>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</si>
  <si>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</si>
  <si>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</si>
  <si>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</si>
  <si>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</si>
  <si>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</si>
  <si>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</si>
  <si>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</si>
  <si>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</si>
  <si>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</si>
  <si>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</si>
  <si>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</si>
  <si>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</si>
  <si>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</si>
  <si>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</si>
  <si>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</si>
  <si>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</si>
  <si>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</si>
  <si>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</si>
  <si>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</si>
  <si>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</si>
  <si>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</si>
  <si>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</si>
  <si>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</si>
  <si>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</si>
  <si>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</si>
  <si>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</si>
  <si>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</si>
  <si>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</si>
  <si>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</si>
  <si>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</si>
  <si>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</si>
  <si>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</si>
  <si>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</si>
  <si>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</si>
  <si>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</si>
  <si>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</si>
  <si>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</si>
  <si>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</si>
  <si>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</si>
  <si>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</si>
  <si>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</si>
  <si>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</si>
  <si>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</si>
  <si>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</si>
  <si>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</si>
  <si>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</si>
  <si>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</si>
  <si>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</si>
  <si>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</si>
  <si>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</si>
  <si>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</si>
  <si>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</si>
  <si>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</si>
  <si>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</si>
  <si>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</si>
  <si>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</si>
  <si>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</si>
  <si>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</si>
  <si>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</si>
  <si>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</si>
  <si>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</si>
  <si>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</si>
  <si>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</si>
  <si>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</si>
  <si>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</si>
  <si>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</si>
  <si>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</si>
  <si>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</si>
  <si>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</si>
  <si>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</si>
  <si>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</si>
  <si>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</si>
  <si>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</si>
  <si>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</si>
  <si>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</si>
  <si>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</si>
  <si>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</si>
  <si>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</si>
  <si>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</si>
  <si>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</si>
  <si>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</si>
  <si>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</si>
  <si>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</si>
  <si>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</si>
  <si>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</si>
  <si>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</si>
  <si>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</si>
  <si>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</si>
  <si>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</si>
  <si>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</si>
  <si>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</si>
  <si>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</si>
  <si>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</si>
  <si>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</si>
  <si>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</si>
  <si>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</si>
  <si>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</si>
  <si>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</si>
  <si>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</si>
  <si>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</si>
  <si>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</si>
  <si>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</si>
  <si>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</si>
  <si>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</si>
  <si>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</si>
  <si>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</si>
  <si>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</si>
  <si>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</si>
  <si>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</si>
  <si>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</si>
  <si>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</si>
  <si>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</si>
  <si>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</si>
  <si>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</si>
  <si>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</si>
  <si>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</si>
  <si>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</si>
  <si>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</si>
  <si>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</si>
  <si>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</si>
  <si>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</si>
  <si>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</si>
  <si>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</si>
  <si>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</si>
  <si>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X</t>
  </si>
  <si>
    <t>EDWARD MCCORMICK</t>
  </si>
  <si>
    <t>TINLEY PARK</t>
  </si>
  <si>
    <t>16931 SOUTH GRISSOM DRIVE</t>
  </si>
  <si>
    <t>708-532-6462</t>
  </si>
  <si>
    <t>708-532-6483</t>
  </si>
  <si>
    <t>14300 RAVINIA AVE, SUITE 200</t>
  </si>
  <si>
    <t>ORLAND PARK</t>
  </si>
  <si>
    <t>708-349-6999</t>
  </si>
  <si>
    <t>708-349-6639</t>
  </si>
  <si>
    <t>066-004384</t>
  </si>
  <si>
    <t>EDMC@MPSCPA.COM</t>
  </si>
  <si>
    <t>N/A</t>
  </si>
  <si>
    <t>U.S. Department of Education:</t>
  </si>
  <si>
    <t>JULIA MIKULICH</t>
  </si>
  <si>
    <t>JMUKULICH@KSD140.ORG</t>
  </si>
  <si>
    <t xml:space="preserve">  Passed through the Illinois State  Board of Education:</t>
  </si>
  <si>
    <t xml:space="preserve">    Title I - Low Income (M)</t>
  </si>
  <si>
    <t>15-4300</t>
  </si>
  <si>
    <t>16-4300</t>
  </si>
  <si>
    <t xml:space="preserve">    Title II - Teacher Quality</t>
  </si>
  <si>
    <t>16-4932</t>
  </si>
  <si>
    <t xml:space="preserve">    Title III - Language Instructional Program</t>
  </si>
  <si>
    <t>15-4909</t>
  </si>
  <si>
    <t>16-4909</t>
  </si>
  <si>
    <t xml:space="preserve">    Pre-School Flow Through</t>
  </si>
  <si>
    <t>15-4600</t>
  </si>
  <si>
    <t>16-4600</t>
  </si>
  <si>
    <t xml:space="preserve">    IDEA Flow Through</t>
  </si>
  <si>
    <t>15-4620</t>
  </si>
  <si>
    <t>16-4620</t>
  </si>
  <si>
    <t xml:space="preserve">    IDEA Room &amp; Board</t>
  </si>
  <si>
    <t>15-4625</t>
  </si>
  <si>
    <t>16-4625</t>
  </si>
  <si>
    <t xml:space="preserve">                Total U.S. Department of Education</t>
  </si>
  <si>
    <t>U.S. Department of Agriculture:</t>
  </si>
  <si>
    <t xml:space="preserve">    Special Milk Program</t>
  </si>
  <si>
    <t>15-4215</t>
  </si>
  <si>
    <t>16-4215</t>
  </si>
  <si>
    <t xml:space="preserve">                Total U.S. Department of Agriculture:</t>
  </si>
  <si>
    <t>U.S. Department of Health and Human Services:</t>
  </si>
  <si>
    <t xml:space="preserve">  Passed through the Illinois Department of Healthcare and Family Services:</t>
  </si>
  <si>
    <t xml:space="preserve">    Medicaid Administrative Outreach</t>
  </si>
  <si>
    <t xml:space="preserve">        Total U.S. Department of Health and Human Services:</t>
  </si>
  <si>
    <t>TOTAL FEDERAL AWARDS</t>
  </si>
  <si>
    <t>NONE</t>
  </si>
  <si>
    <r>
      <t xml:space="preserve">The following amounts were expended in the form of non-cash assistance by </t>
    </r>
    <r>
      <rPr>
        <b/>
        <sz val="9"/>
        <rFont val="Arial"/>
        <family val="2"/>
      </rPr>
      <t>Kirby School District No. 140</t>
    </r>
    <r>
      <rPr>
        <sz val="9"/>
        <rFont val="Arial"/>
        <family val="2"/>
      </rPr>
      <t xml:space="preserve"> and </t>
    </r>
    <r>
      <rPr>
        <b/>
        <sz val="9"/>
        <rFont val="Arial"/>
        <family val="2"/>
      </rPr>
      <t>are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</si>
  <si>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Kirby School District No. 140</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</si>
  <si>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UNMODIFIED</t>
  </si>
  <si>
    <t xml:space="preserve">Generally Accepted Accounting Principles require records to be kept on the accrual basis of accounting. </t>
  </si>
  <si>
    <t>The District's records are kept on the cash basis during the year and converted to accrual basis at year end with audit adjustments.</t>
  </si>
  <si>
    <t>In performing audit procedures, it was discovered that balances for receivables and payables had not been recorded.</t>
  </si>
  <si>
    <t>Users of interim financial statements are not viewing accurate and timely information.</t>
  </si>
  <si>
    <t>Month end closing procedures do not include steps to accumulate and record accrual basis information.</t>
  </si>
  <si>
    <t>Management should implement procedures to record month end accrual information.</t>
  </si>
  <si>
    <t>Management disagrees with the recommendation.</t>
  </si>
  <si>
    <t>All Federal Programs</t>
  </si>
  <si>
    <t>Generally Accepted Accounting Principles require records to be kept on the accrual basis of accounting.   Refer to finding #2016-001.</t>
  </si>
  <si>
    <t>District's records are kept on the cash basis during the year and</t>
  </si>
  <si>
    <t>converted to accrual basis at year end with audit adjustments.</t>
  </si>
  <si>
    <t>2015-1</t>
  </si>
  <si>
    <t>Repeated as 2016-001</t>
  </si>
  <si>
    <t>2015-3</t>
  </si>
  <si>
    <t>2015-2</t>
  </si>
  <si>
    <t>Mike Andreshak</t>
  </si>
  <si>
    <t>Management provides all necessary information to its auditor and retains decision making control for proposed year end adjusting journal entries to adjust the books to accrual basis.  Due to cost/benefit considerations for staffing, management believes this approach to be adequate and that any corrective action is unnecessary.</t>
  </si>
  <si>
    <t>`</t>
  </si>
  <si>
    <r>
      <t xml:space="preserve">Of the federal expenditures presented in the schedule, </t>
    </r>
    <r>
      <rPr>
        <b/>
        <sz val="9"/>
        <rFont val="Arial"/>
        <family val="2"/>
      </rPr>
      <t>Kirby School District No. 140</t>
    </r>
    <r>
      <rPr>
        <sz val="9"/>
        <rFont val="Arial"/>
        <family val="2"/>
      </rPr>
      <t xml:space="preserve"> provided federal awards to subrecipients as follows:</t>
    </r>
  </si>
  <si>
    <t>Repeated as 2016-002</t>
  </si>
  <si>
    <t xml:space="preserve">Certain activities within the student activity funds have negative balances. There were also transactions throughout the student activity accounts that were not recorded by activity in accordance with the Illinois Program Accounting Manual. </t>
  </si>
  <si>
    <t>Resolved</t>
  </si>
  <si>
    <t>Cardinal Bernadin &amp; SW Chicago Christian School - Title I</t>
  </si>
  <si>
    <t>MPS|CPA</t>
  </si>
  <si>
    <t>Education Fund - Account# 190 - $150,606 Interest Receivable</t>
  </si>
  <si>
    <t>Transportation Fund - Account# 190 - $243,204 Transportation Deposits</t>
  </si>
  <si>
    <t>Education Fund - Account# 1690 - $47,319 Other Food Service</t>
  </si>
  <si>
    <t>Education Fund - Account# 1719 - $14,501 Admissions</t>
  </si>
  <si>
    <t>Education Fund - Account# 1999 - $2,154 Other Revenue</t>
  </si>
  <si>
    <t>Operations and Maintenance Fund - Account# 1999 - $20 - Other Revenue</t>
  </si>
  <si>
    <t>Education Fund - Account# 3999 - $2,118 School Library</t>
  </si>
  <si>
    <t>Education Fund - Function# 2190 - $331,233 OT/PT Salaries</t>
  </si>
  <si>
    <t>Education Fund - Function# 2190 - $8,849 OT/PT Employee Benefits</t>
  </si>
  <si>
    <t>Education Fund - Function# 2190 - $384 OT/PT Purchased Salaries</t>
  </si>
  <si>
    <t>Education Fund - Function# 2900 - $196 Homeless Supplies</t>
  </si>
  <si>
    <t>IMRF Fund - Function# 2190 - $100,025 - OT/OTA Medicare/IMRF/FICA</t>
  </si>
  <si>
    <t>#20 - see finding 2016-01</t>
  </si>
  <si>
    <t>$7,584 in General State Aid was used to fund IDEA expenditures</t>
  </si>
  <si>
    <t>MPS | CPA</t>
  </si>
  <si>
    <t>Southwest Cook County Cooperative</t>
  </si>
  <si>
    <t>Kirby SD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</si>
</sst>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0" fontId="3" fillId="0" borderId="0"/>
  </cellStyleXfs>
  <cellXfs count="253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0" fontId="3" fillId="0" borderId="0" xfId="3" applyProtection="1"/>
    <xf numFmtId="0" fontId="3" fillId="0" borderId="0" xfId="3" applyProtection="1">
      <protection locked="0"/>
    </xf>
    <xf numFmtId="0" fontId="3" fillId="0" borderId="0" xfId="3" applyBorder="1" applyProtection="1">
      <protection locked="0"/>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0" xfId="3" applyProtection="1"/>
    <xf numFmtId="179" fontId="3" fillId="0" borderId="0" xfId="3" applyNumberFormat="1" applyFont="1" applyBorder="1" applyAlignment="1" applyProtection="1">
      <alignment horizontal="left"/>
      <protection locked="0"/>
    </xf>
    <xf numFmtId="0" fontId="3" fillId="0" borderId="0" xfId="3" applyBorder="1" applyProtection="1">
      <protection locked="0"/>
    </xf>
    <xf numFmtId="0" fontId="6" fillId="0" borderId="0" xfId="3" applyFont="1" applyAlignment="1" applyProtection="1">
      <alignment horizontal="center" vertical="center"/>
    </xf>
    <xf numFmtId="3" fontId="4" fillId="0" borderId="22" xfId="3" applyNumberFormat="1" applyFont="1" applyFill="1" applyBorder="1" applyAlignment="1" applyProtection="1">
      <alignment horizontal="center"/>
      <protection locked="0"/>
    </xf>
    <xf numFmtId="0" fontId="3" fillId="0" borderId="0" xfId="3" applyAlignment="1" applyProtection="1">
      <alignment vertical="top" wrapText="1"/>
      <protection locked="0"/>
    </xf>
    <xf numFmtId="0" fontId="3" fillId="0" borderId="0" xfId="3" applyAlignment="1" applyProtection="1">
      <alignment horizontal="center" vertical="top" wrapText="1"/>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76200</xdr:colOff>
      <xdr:row>41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39</xdr:row>
      <xdr:rowOff>0</xdr:rowOff>
    </xdr:from>
    <xdr:to>
      <xdr:col>2</xdr:col>
      <xdr:colOff>0</xdr:colOff>
      <xdr:row>39</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7" t="s">
        <v>474</v>
      </c>
      <c r="J1" s="2148"/>
      <c r="K1" s="2148"/>
      <c r="L1" s="2148"/>
      <c r="M1" s="2148"/>
      <c r="N1" s="2148"/>
      <c r="O1" s="2148"/>
      <c r="P1" s="2148"/>
      <c r="Q1" s="2148"/>
      <c r="R1" s="2148"/>
      <c r="S1" s="2148"/>
    </row>
    <row r="2" spans="1:28" ht="12" customHeight="1" x14ac:dyDescent="0.2">
      <c r="A2" s="202" t="s">
        <v>1962</v>
      </c>
      <c r="D2" s="203"/>
      <c r="I2" s="2149" t="s">
        <v>1155</v>
      </c>
      <c r="J2" s="2148"/>
      <c r="K2" s="2148"/>
      <c r="L2" s="2148"/>
      <c r="M2" s="2148"/>
      <c r="N2" s="2148"/>
      <c r="O2" s="2148"/>
      <c r="P2" s="2148"/>
      <c r="Q2" s="2148"/>
      <c r="R2" s="2148"/>
      <c r="S2" s="2148"/>
    </row>
    <row r="3" spans="1:28" ht="12" customHeight="1" x14ac:dyDescent="0.2">
      <c r="A3" s="1875" t="s">
        <v>1950</v>
      </c>
      <c r="B3" s="1876"/>
      <c r="C3" s="1876"/>
      <c r="D3" s="1877"/>
      <c r="I3" s="2149" t="s">
        <v>55</v>
      </c>
      <c r="J3" s="2148"/>
      <c r="K3" s="2148"/>
      <c r="L3" s="2148"/>
      <c r="M3" s="2148"/>
      <c r="N3" s="2148"/>
      <c r="O3" s="2148"/>
      <c r="P3" s="2148"/>
      <c r="Q3" s="2148"/>
      <c r="R3" s="2148"/>
      <c r="S3" s="2148"/>
    </row>
    <row r="4" spans="1:28" ht="12" customHeight="1" x14ac:dyDescent="0.2">
      <c r="A4" s="192"/>
      <c r="I4" s="2149" t="s">
        <v>617</v>
      </c>
      <c r="J4" s="2148"/>
      <c r="K4" s="2148"/>
      <c r="L4" s="2148"/>
      <c r="M4" s="2148"/>
      <c r="N4" s="2148"/>
      <c r="O4" s="2148"/>
      <c r="P4" s="2148"/>
      <c r="Q4" s="2148"/>
      <c r="R4" s="2148"/>
      <c r="S4" s="2148"/>
    </row>
    <row r="5" spans="1:28" ht="14.1" customHeight="1" x14ac:dyDescent="0.2">
      <c r="B5" s="445" t="s">
        <v>2086</v>
      </c>
      <c r="C5" s="179" t="s">
        <v>1083</v>
      </c>
      <c r="D5" s="364"/>
      <c r="E5" s="364"/>
      <c r="H5" s="193"/>
      <c r="I5" s="2156" t="s">
        <v>788</v>
      </c>
      <c r="J5" s="2101"/>
      <c r="K5" s="2101"/>
      <c r="L5" s="2101"/>
      <c r="M5" s="2101"/>
      <c r="N5" s="2101"/>
      <c r="O5" s="2101"/>
      <c r="P5" s="2101"/>
      <c r="Q5" s="2101"/>
      <c r="R5" s="2101"/>
      <c r="S5" s="2101"/>
    </row>
    <row r="6" spans="1:28" ht="14.1" customHeight="1" x14ac:dyDescent="0.2">
      <c r="B6" s="445"/>
      <c r="C6" s="179" t="s">
        <v>1084</v>
      </c>
      <c r="D6" s="364"/>
      <c r="E6" s="364"/>
      <c r="I6" s="2155" t="s">
        <v>1051</v>
      </c>
      <c r="J6" s="2101"/>
      <c r="K6" s="2101"/>
      <c r="L6" s="2101"/>
      <c r="M6" s="2101"/>
      <c r="N6" s="2101"/>
      <c r="O6" s="2101"/>
      <c r="P6" s="2101"/>
      <c r="Q6" s="2101"/>
      <c r="R6" s="2101"/>
      <c r="S6" s="2101"/>
    </row>
    <row r="7" spans="1:28" ht="12.2" customHeight="1" x14ac:dyDescent="0.2">
      <c r="I7" s="2150">
        <v>42551</v>
      </c>
      <c r="J7" s="2151"/>
      <c r="K7" s="2151"/>
      <c r="L7" s="2151"/>
      <c r="M7" s="2151"/>
      <c r="N7" s="2151"/>
      <c r="O7" s="2151"/>
      <c r="P7" s="2151"/>
      <c r="Q7" s="2151"/>
      <c r="R7" s="2151"/>
      <c r="S7" s="215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2" t="s">
        <v>782</v>
      </c>
      <c r="J9" s="2153"/>
      <c r="K9" s="2153"/>
      <c r="L9" s="2153"/>
      <c r="M9" s="2153"/>
      <c r="N9" s="2153"/>
      <c r="O9" s="2153"/>
      <c r="P9" s="2153"/>
      <c r="Q9" s="2153"/>
      <c r="R9" s="2153"/>
      <c r="S9" s="2154"/>
      <c r="T9" s="2097" t="s">
        <v>630</v>
      </c>
      <c r="U9" s="2098"/>
      <c r="V9" s="2098"/>
      <c r="W9" s="2098"/>
      <c r="X9" s="2098"/>
      <c r="Y9" s="2098"/>
      <c r="Z9" s="2098"/>
      <c r="AA9" s="2099"/>
    </row>
    <row r="10" spans="1:28" ht="13.5" customHeight="1" x14ac:dyDescent="0.2">
      <c r="A10" s="2106" t="s">
        <v>783</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1131</v>
      </c>
      <c r="B11" s="2110"/>
      <c r="C11" s="2110"/>
      <c r="D11" s="2110"/>
      <c r="E11" s="2110"/>
      <c r="F11" s="2110"/>
      <c r="G11" s="2110"/>
      <c r="H11" s="2111"/>
      <c r="I11" s="181"/>
      <c r="J11" s="345"/>
      <c r="K11" s="181"/>
      <c r="O11" s="1760"/>
      <c r="P11" s="380" t="s">
        <v>225</v>
      </c>
      <c r="Q11" s="184"/>
      <c r="R11" s="182"/>
      <c r="S11" s="181"/>
      <c r="T11" s="2103"/>
      <c r="U11" s="2104"/>
      <c r="V11" s="2104"/>
      <c r="W11" s="2104"/>
      <c r="X11" s="2104"/>
      <c r="Y11" s="2104"/>
      <c r="Z11" s="2104"/>
      <c r="AA11" s="2105"/>
    </row>
    <row r="12" spans="1:28" ht="13.5" customHeight="1" x14ac:dyDescent="0.2">
      <c r="A12" s="365" t="s">
        <v>1100</v>
      </c>
      <c r="B12" s="347"/>
      <c r="C12" s="347"/>
      <c r="D12" s="347"/>
      <c r="E12" s="347"/>
      <c r="F12" s="347"/>
      <c r="G12" s="347"/>
      <c r="H12" s="274"/>
      <c r="I12" s="183"/>
      <c r="J12" s="184"/>
      <c r="K12" s="182"/>
      <c r="O12" s="1761" t="s">
        <v>2088</v>
      </c>
      <c r="P12" s="380" t="s">
        <v>226</v>
      </c>
      <c r="Q12" s="345"/>
      <c r="R12" s="184"/>
      <c r="S12" s="184"/>
      <c r="T12" s="365" t="s">
        <v>305</v>
      </c>
      <c r="U12" s="272"/>
      <c r="V12" s="272"/>
      <c r="W12" s="272"/>
      <c r="X12" s="272"/>
      <c r="Y12" s="200"/>
      <c r="Z12" s="200"/>
      <c r="AA12" s="201"/>
    </row>
    <row r="13" spans="1:28" ht="13.5" customHeight="1" x14ac:dyDescent="0.2">
      <c r="A13" s="2117">
        <v>7016140002</v>
      </c>
      <c r="B13" s="2118"/>
      <c r="C13" s="2118"/>
      <c r="D13" s="2118"/>
      <c r="E13" s="2118"/>
      <c r="F13" s="2118"/>
      <c r="G13" s="2118"/>
      <c r="H13" s="2119"/>
      <c r="I13" s="185"/>
      <c r="J13" s="184"/>
      <c r="K13" s="182"/>
      <c r="L13" s="184"/>
      <c r="M13" s="184"/>
      <c r="N13" s="184"/>
      <c r="O13" s="184"/>
      <c r="P13" s="184"/>
      <c r="Q13" s="184"/>
      <c r="R13" s="184"/>
      <c r="S13" s="184"/>
      <c r="T13" s="2122" t="s">
        <v>2160</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15" t="s">
        <v>2087</v>
      </c>
      <c r="B15" s="2120"/>
      <c r="C15" s="2120"/>
      <c r="D15" s="2120"/>
      <c r="E15" s="2120"/>
      <c r="F15" s="2120"/>
      <c r="G15" s="2120"/>
      <c r="H15" s="2121"/>
      <c r="T15" s="2088" t="s">
        <v>2089</v>
      </c>
      <c r="U15" s="2089"/>
      <c r="V15" s="2089"/>
      <c r="W15" s="2089"/>
      <c r="X15" s="2089"/>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3" t="s">
        <v>2177</v>
      </c>
      <c r="B17" s="2145"/>
      <c r="C17" s="2145"/>
      <c r="D17" s="2145"/>
      <c r="E17" s="2145"/>
      <c r="F17" s="2145"/>
      <c r="G17" s="2145"/>
      <c r="H17" s="2146"/>
      <c r="T17" s="2132" t="s">
        <v>2094</v>
      </c>
      <c r="U17" s="2133"/>
      <c r="V17" s="2133"/>
      <c r="W17" s="2133"/>
      <c r="X17" s="2133"/>
      <c r="Y17" s="2133"/>
      <c r="Z17" s="2133"/>
      <c r="AA17" s="2134"/>
    </row>
    <row r="18" spans="1:27" ht="13.5" customHeight="1" x14ac:dyDescent="0.2">
      <c r="A18" s="365" t="s">
        <v>627</v>
      </c>
      <c r="B18" s="347"/>
      <c r="C18" s="343"/>
      <c r="D18" s="347"/>
      <c r="E18" s="347"/>
      <c r="F18" s="347"/>
      <c r="G18" s="347"/>
      <c r="H18" s="277"/>
      <c r="I18" s="2142" t="s">
        <v>784</v>
      </c>
      <c r="J18" s="2143"/>
      <c r="K18" s="2143"/>
      <c r="L18" s="2143"/>
      <c r="M18" s="2143"/>
      <c r="N18" s="2143"/>
      <c r="O18" s="2143"/>
      <c r="P18" s="2143"/>
      <c r="Q18" s="2143"/>
      <c r="R18" s="2143"/>
      <c r="S18" s="2144"/>
      <c r="T18" s="365" t="s">
        <v>827</v>
      </c>
      <c r="U18" s="272"/>
      <c r="V18" s="343"/>
      <c r="W18" s="271"/>
      <c r="X18" s="365" t="s">
        <v>306</v>
      </c>
      <c r="Y18" s="352"/>
      <c r="Z18" s="1973" t="s">
        <v>785</v>
      </c>
      <c r="AA18" s="201"/>
    </row>
    <row r="19" spans="1:27" ht="13.5" customHeight="1" x14ac:dyDescent="0.2">
      <c r="A19" s="2115" t="s">
        <v>2091</v>
      </c>
      <c r="B19" s="2116"/>
      <c r="C19" s="2116"/>
      <c r="D19" s="2116"/>
      <c r="E19" s="2116"/>
      <c r="F19" s="2116"/>
      <c r="G19" s="2116"/>
      <c r="H19" s="2114"/>
      <c r="I19" s="184"/>
      <c r="J19" s="379"/>
      <c r="K19" s="195"/>
      <c r="L19" s="193"/>
      <c r="M19" s="659" t="s">
        <v>360</v>
      </c>
      <c r="P19" s="181"/>
      <c r="Q19" s="181"/>
      <c r="R19" s="181"/>
      <c r="S19" s="185"/>
      <c r="T19" s="2115" t="s">
        <v>2095</v>
      </c>
      <c r="U19" s="2113"/>
      <c r="V19" s="2113"/>
      <c r="W19" s="2114"/>
      <c r="X19" s="2130" t="s">
        <v>2026</v>
      </c>
      <c r="Y19" s="2131"/>
      <c r="Z19" s="2128">
        <v>60462</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112" t="s">
        <v>2090</v>
      </c>
      <c r="B21" s="2113"/>
      <c r="C21" s="2113"/>
      <c r="D21" s="2113"/>
      <c r="E21" s="2113"/>
      <c r="F21" s="2113"/>
      <c r="G21" s="2113"/>
      <c r="H21" s="2114"/>
      <c r="I21" s="2138" t="s">
        <v>786</v>
      </c>
      <c r="J21" s="2101"/>
      <c r="K21" s="2101"/>
      <c r="L21" s="2101"/>
      <c r="M21" s="2101"/>
      <c r="N21" s="2101"/>
      <c r="O21" s="2101"/>
      <c r="P21" s="2101"/>
      <c r="Q21" s="2101"/>
      <c r="R21" s="2101"/>
      <c r="S21" s="2102"/>
      <c r="T21" s="2083" t="s">
        <v>2096</v>
      </c>
      <c r="U21" s="2084"/>
      <c r="V21" s="2084"/>
      <c r="W21" s="2084"/>
      <c r="X21" s="2083" t="s">
        <v>2097</v>
      </c>
      <c r="Y21" s="2084"/>
      <c r="Z21" s="2084"/>
      <c r="AA21" s="2084"/>
    </row>
    <row r="22" spans="1:27" ht="13.5" customHeight="1" x14ac:dyDescent="0.2">
      <c r="A22" s="367" t="s">
        <v>628</v>
      </c>
      <c r="B22" s="280"/>
      <c r="C22" s="280"/>
      <c r="D22" s="280"/>
      <c r="E22" s="280"/>
      <c r="F22" s="280"/>
      <c r="G22" s="280"/>
      <c r="H22" s="281"/>
      <c r="I22" s="2139" t="s">
        <v>1804</v>
      </c>
      <c r="J22" s="2140"/>
      <c r="K22" s="2140"/>
      <c r="L22" s="2140"/>
      <c r="M22" s="2140"/>
      <c r="N22" s="2140"/>
      <c r="O22" s="2140"/>
      <c r="P22" s="2140"/>
      <c r="Q22" s="2140"/>
      <c r="R22" s="2140"/>
      <c r="S22" s="2141"/>
      <c r="T22" s="365" t="s">
        <v>2022</v>
      </c>
      <c r="U22" s="272"/>
      <c r="V22" s="343"/>
      <c r="W22" s="272"/>
      <c r="X22" s="1974" t="s">
        <v>1631</v>
      </c>
      <c r="Z22" s="200"/>
      <c r="AA22" s="201"/>
    </row>
    <row r="23" spans="1:27" ht="13.5" customHeight="1" x14ac:dyDescent="0.2">
      <c r="A23" s="2135" t="s">
        <v>2103</v>
      </c>
      <c r="B23" s="2136"/>
      <c r="C23" s="2136"/>
      <c r="D23" s="2136"/>
      <c r="E23" s="2136"/>
      <c r="F23" s="2136"/>
      <c r="G23" s="2136"/>
      <c r="H23" s="2137"/>
      <c r="T23" s="2083" t="s">
        <v>2098</v>
      </c>
      <c r="U23" s="2084"/>
      <c r="V23" s="2084"/>
      <c r="W23" s="2084"/>
      <c r="X23" s="2094"/>
      <c r="Y23" s="2095"/>
      <c r="Z23" s="2095"/>
      <c r="AA23" s="209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12">
        <v>60477</v>
      </c>
      <c r="B25" s="2113"/>
      <c r="C25" s="2113"/>
      <c r="D25" s="2113"/>
      <c r="E25" s="2113"/>
      <c r="F25" s="2113"/>
      <c r="G25" s="2113"/>
      <c r="H25" s="2114"/>
      <c r="I25" s="660"/>
      <c r="J25" s="204"/>
      <c r="K25" s="204"/>
      <c r="L25" s="204"/>
      <c r="M25" s="204"/>
      <c r="N25" s="204"/>
      <c r="O25" s="204"/>
      <c r="P25" s="204"/>
      <c r="Q25" s="204"/>
      <c r="R25" s="204"/>
      <c r="S25" s="205"/>
      <c r="T25" s="2080" t="s">
        <v>2099</v>
      </c>
      <c r="U25" s="2081"/>
      <c r="V25" s="2081"/>
      <c r="W25" s="2081"/>
      <c r="X25" s="2081"/>
      <c r="Y25" s="2081"/>
      <c r="Z25" s="2081"/>
      <c r="AA25" s="208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67" t="s">
        <v>2001</v>
      </c>
      <c r="J27" s="2143"/>
      <c r="K27" s="2143"/>
      <c r="L27" s="2143"/>
      <c r="M27" s="2143"/>
      <c r="N27" s="2143"/>
      <c r="O27" s="2143"/>
      <c r="P27" s="2143"/>
      <c r="Q27" s="2143"/>
      <c r="R27" s="2143"/>
      <c r="S27" s="2144"/>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2088</v>
      </c>
      <c r="F29" s="1565" t="s">
        <v>1629</v>
      </c>
      <c r="G29" s="661"/>
      <c r="I29" s="275"/>
      <c r="J29" s="1760" t="s">
        <v>2088</v>
      </c>
      <c r="K29" s="182" t="s">
        <v>675</v>
      </c>
      <c r="L29" s="392"/>
      <c r="M29" s="195" t="s">
        <v>106</v>
      </c>
      <c r="N29" s="186" t="s">
        <v>2032</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1760" t="s">
        <v>2088</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2088</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6"/>
      <c r="Q35" s="2113"/>
      <c r="R35" s="2113"/>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3" t="s">
        <v>2102</v>
      </c>
      <c r="B38" s="2145"/>
      <c r="C38" s="2145"/>
      <c r="D38" s="2145"/>
      <c r="E38" s="2145"/>
      <c r="F38" s="2113"/>
      <c r="G38" s="2113"/>
      <c r="H38" s="2114"/>
      <c r="I38" s="2161"/>
      <c r="J38" s="2089"/>
      <c r="K38" s="2089"/>
      <c r="L38" s="2089"/>
      <c r="M38" s="2089"/>
      <c r="N38" s="2089"/>
      <c r="O38" s="2089"/>
      <c r="P38" s="2086"/>
      <c r="Q38" s="2086"/>
      <c r="R38" s="2086"/>
      <c r="S38" s="2087"/>
      <c r="T38" s="2088"/>
      <c r="U38" s="2089"/>
      <c r="V38" s="2089"/>
      <c r="W38" s="2089"/>
      <c r="X38" s="2086"/>
      <c r="Y38" s="2086"/>
      <c r="Z38" s="2086"/>
      <c r="AA38" s="2087"/>
    </row>
    <row r="39" spans="1:27" ht="12" customHeight="1" x14ac:dyDescent="0.2">
      <c r="A39" s="2165" t="s">
        <v>628</v>
      </c>
      <c r="B39" s="2166"/>
      <c r="C39" s="343"/>
      <c r="D39" s="340"/>
      <c r="E39" s="340"/>
      <c r="F39" s="350"/>
      <c r="G39" s="340"/>
      <c r="H39" s="277"/>
      <c r="I39" s="2165" t="s">
        <v>628</v>
      </c>
      <c r="J39" s="2166"/>
      <c r="K39" s="2166"/>
      <c r="L39" s="2166"/>
      <c r="M39" s="2166"/>
      <c r="N39" s="337"/>
      <c r="O39" s="343"/>
      <c r="P39" s="343"/>
      <c r="Q39" s="349"/>
      <c r="R39" s="343"/>
      <c r="S39" s="277"/>
      <c r="T39" s="343" t="s">
        <v>628</v>
      </c>
      <c r="U39" s="272"/>
      <c r="V39" s="343"/>
      <c r="W39" s="271"/>
      <c r="X39" s="349"/>
      <c r="Y39" s="200"/>
      <c r="Z39" s="200"/>
      <c r="AA39" s="201"/>
    </row>
    <row r="40" spans="1:27" ht="13.5" customHeight="1" x14ac:dyDescent="0.2">
      <c r="A40" s="2135" t="s">
        <v>2103</v>
      </c>
      <c r="B40" s="2136"/>
      <c r="C40" s="2136"/>
      <c r="D40" s="2136"/>
      <c r="E40" s="2136"/>
      <c r="F40" s="2136"/>
      <c r="G40" s="2136"/>
      <c r="H40" s="2137"/>
      <c r="I40" s="2090"/>
      <c r="J40" s="2092"/>
      <c r="K40" s="2092"/>
      <c r="L40" s="2092"/>
      <c r="M40" s="2092"/>
      <c r="N40" s="2092"/>
      <c r="O40" s="2092"/>
      <c r="P40" s="2092"/>
      <c r="Q40" s="2092"/>
      <c r="R40" s="2092"/>
      <c r="S40" s="2093"/>
      <c r="T40" s="2090"/>
      <c r="U40" s="2091"/>
      <c r="V40" s="2092"/>
      <c r="W40" s="2092"/>
      <c r="X40" s="2092"/>
      <c r="Y40" s="2092"/>
      <c r="Z40" s="2092"/>
      <c r="AA40" s="209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5" t="s">
        <v>2092</v>
      </c>
      <c r="B42" s="2113"/>
      <c r="C42" s="2114"/>
      <c r="D42" s="2130" t="s">
        <v>2093</v>
      </c>
      <c r="E42" s="2113"/>
      <c r="F42" s="2113"/>
      <c r="G42" s="2113"/>
      <c r="H42" s="2114"/>
      <c r="I42" s="2088"/>
      <c r="J42" s="2086"/>
      <c r="K42" s="2086"/>
      <c r="L42" s="2086"/>
      <c r="M42" s="2086"/>
      <c r="N42" s="2086"/>
      <c r="O42" s="2087"/>
      <c r="P42" s="2085"/>
      <c r="Q42" s="2086"/>
      <c r="R42" s="2086"/>
      <c r="S42" s="2087"/>
      <c r="T42" s="2088"/>
      <c r="U42" s="2086"/>
      <c r="V42" s="2086"/>
      <c r="W42" s="2087"/>
      <c r="X42" s="2085"/>
      <c r="Y42" s="2086"/>
      <c r="Z42" s="2086"/>
      <c r="AA42" s="208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2029</v>
      </c>
      <c r="C31" s="216" t="s">
        <v>1390</v>
      </c>
      <c r="D31" s="604"/>
      <c r="E31" s="606"/>
    </row>
    <row r="32" spans="1:5" x14ac:dyDescent="0.2">
      <c r="B32" s="604" t="s">
        <v>1296</v>
      </c>
      <c r="C32" s="216" t="s">
        <v>1390</v>
      </c>
      <c r="D32" s="605" t="s">
        <v>2030</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2031</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9"/>
      <c r="C4" s="2178" t="s">
        <v>497</v>
      </c>
      <c r="D4" s="2179"/>
      <c r="E4" s="2179"/>
      <c r="F4" s="2179"/>
      <c r="G4" s="2179"/>
      <c r="H4" s="2179"/>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1999</v>
      </c>
    </row>
    <row r="30" spans="1:4" s="33" customFormat="1" x14ac:dyDescent="0.2">
      <c r="A30" s="30"/>
      <c r="B30" s="1755"/>
      <c r="C30" s="620"/>
      <c r="D30" s="1625" t="s">
        <v>2000</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73" t="s">
        <v>2033</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77" t="s">
        <v>2088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78" t="s">
        <v>2088</v>
      </c>
      <c r="C51" s="627">
        <v>22</v>
      </c>
      <c r="D51" s="390" t="s">
        <v>1861</v>
      </c>
      <c r="E51" s="27"/>
      <c r="F51" s="1609"/>
      <c r="G51" s="1783" t="s">
        <v>1860</v>
      </c>
      <c r="H51" s="2032">
        <v>33239</v>
      </c>
      <c r="I51" s="9" t="s">
        <v>1910</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0" t="s">
        <v>2173</v>
      </c>
      <c r="C55" s="2181"/>
      <c r="D55" s="2181"/>
      <c r="E55" s="2181"/>
      <c r="F55" s="2181"/>
      <c r="G55" s="2181"/>
      <c r="H55" s="2182"/>
      <c r="I55" s="3"/>
    </row>
    <row r="56" spans="1:9" s="33" customFormat="1" x14ac:dyDescent="0.2">
      <c r="A56" s="1792"/>
      <c r="B56" s="2183"/>
      <c r="C56" s="2184"/>
      <c r="D56" s="2184"/>
      <c r="E56" s="2184"/>
      <c r="F56" s="2184"/>
      <c r="G56" s="2184"/>
      <c r="H56" s="2185"/>
      <c r="I56" s="3"/>
    </row>
    <row r="57" spans="1:9" s="33" customFormat="1" x14ac:dyDescent="0.2">
      <c r="A57" s="1792"/>
      <c r="B57" s="2183"/>
      <c r="C57" s="2184"/>
      <c r="D57" s="2184"/>
      <c r="E57" s="2184"/>
      <c r="F57" s="2184"/>
      <c r="G57" s="2184"/>
      <c r="H57" s="2185"/>
      <c r="I57" s="3"/>
    </row>
    <row r="58" spans="1:9" s="33" customFormat="1" x14ac:dyDescent="0.2">
      <c r="A58" s="1792"/>
      <c r="B58" s="2183"/>
      <c r="C58" s="2184"/>
      <c r="D58" s="2184"/>
      <c r="E58" s="2184"/>
      <c r="F58" s="2184"/>
      <c r="G58" s="2184"/>
      <c r="H58" s="2185"/>
      <c r="I58" s="3"/>
    </row>
    <row r="59" spans="1:9" s="33" customFormat="1" x14ac:dyDescent="0.2">
      <c r="A59" s="1792"/>
      <c r="B59" s="2183"/>
      <c r="C59" s="2184"/>
      <c r="D59" s="2184"/>
      <c r="E59" s="2184"/>
      <c r="F59" s="2184"/>
      <c r="G59" s="2184"/>
      <c r="H59" s="2185"/>
      <c r="I59" s="3"/>
    </row>
    <row r="60" spans="1:9" s="33" customFormat="1" x14ac:dyDescent="0.2">
      <c r="A60" s="1792"/>
      <c r="B60" s="2183"/>
      <c r="C60" s="2184"/>
      <c r="D60" s="2184"/>
      <c r="E60" s="2184"/>
      <c r="F60" s="2184"/>
      <c r="G60" s="2184"/>
      <c r="H60" s="2185"/>
      <c r="I60" s="3"/>
    </row>
    <row r="61" spans="1:9" s="33" customFormat="1" x14ac:dyDescent="0.2">
      <c r="A61" s="1792"/>
      <c r="B61" s="2183"/>
      <c r="C61" s="2184"/>
      <c r="D61" s="2184"/>
      <c r="E61" s="2184"/>
      <c r="F61" s="2184"/>
      <c r="G61" s="2184"/>
      <c r="H61" s="2185"/>
      <c r="I61" s="3"/>
    </row>
    <row r="62" spans="1:9" s="33" customFormat="1" x14ac:dyDescent="0.2">
      <c r="A62" s="1792"/>
      <c r="B62" s="2183"/>
      <c r="C62" s="2184"/>
      <c r="D62" s="2184"/>
      <c r="E62" s="2184"/>
      <c r="F62" s="2184"/>
      <c r="G62" s="2184"/>
      <c r="H62" s="2185"/>
      <c r="I62" s="3"/>
    </row>
    <row r="63" spans="1:9" s="33" customFormat="1" x14ac:dyDescent="0.2">
      <c r="A63" s="1792"/>
      <c r="B63" s="2183"/>
      <c r="C63" s="2184"/>
      <c r="D63" s="2184"/>
      <c r="E63" s="2184"/>
      <c r="F63" s="2184"/>
      <c r="G63" s="2184"/>
      <c r="H63" s="2185"/>
      <c r="I63" s="3"/>
    </row>
    <row r="64" spans="1:9" s="33" customFormat="1" x14ac:dyDescent="0.2">
      <c r="A64" s="1792"/>
      <c r="B64" s="2183"/>
      <c r="C64" s="2184"/>
      <c r="D64" s="2184"/>
      <c r="E64" s="2184"/>
      <c r="F64" s="2184"/>
      <c r="G64" s="2184"/>
      <c r="H64" s="2185"/>
      <c r="I64" s="3"/>
    </row>
    <row r="65" spans="1:9" s="33" customFormat="1" ht="9" customHeight="1" x14ac:dyDescent="0.2">
      <c r="A65" s="1793"/>
      <c r="B65" s="2186"/>
      <c r="C65" s="2187"/>
      <c r="D65" s="2187"/>
      <c r="E65" s="2187"/>
      <c r="F65" s="2187"/>
      <c r="G65" s="2187"/>
      <c r="H65" s="218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v>42613</v>
      </c>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2" t="s">
        <v>1633</v>
      </c>
      <c r="B81" s="2192"/>
      <c r="C81" s="2192"/>
      <c r="D81" s="2193"/>
      <c r="E81" s="1613" t="s">
        <v>1678</v>
      </c>
      <c r="F81" s="1613" t="s">
        <v>1679</v>
      </c>
      <c r="G81" s="1613" t="s">
        <v>1680</v>
      </c>
      <c r="H81" s="1613" t="s">
        <v>1681</v>
      </c>
      <c r="I81" s="1613" t="s">
        <v>1682</v>
      </c>
      <c r="J81" s="1614" t="s">
        <v>163</v>
      </c>
    </row>
    <row r="82" spans="1:10" s="33" customFormat="1" ht="13.5" customHeight="1" thickTop="1" x14ac:dyDescent="0.2">
      <c r="A82" s="1779" t="s">
        <v>1832</v>
      </c>
      <c r="B82" s="1780"/>
      <c r="C82" s="1781"/>
      <c r="D82" s="1782"/>
      <c r="E82" s="1727"/>
      <c r="F82" s="1727"/>
      <c r="G82" s="1727"/>
      <c r="H82" s="1727"/>
      <c r="I82" s="1727"/>
      <c r="J82" s="1724"/>
    </row>
    <row r="83" spans="1:10" s="33" customFormat="1" ht="13.5" customHeight="1" x14ac:dyDescent="0.2">
      <c r="A83" s="1762" t="s">
        <v>1858</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1635</v>
      </c>
      <c r="B85" s="1764"/>
      <c r="C85" s="1765"/>
      <c r="D85" s="1615"/>
      <c r="E85" s="1727"/>
      <c r="F85" s="1727"/>
      <c r="G85" s="1727"/>
      <c r="H85" s="1727"/>
      <c r="I85" s="1727"/>
      <c r="J85" s="1724"/>
    </row>
    <row r="86" spans="1:10" s="33" customFormat="1" ht="13.5" customHeight="1" x14ac:dyDescent="0.2">
      <c r="A86" s="1766" t="s">
        <v>1859</v>
      </c>
      <c r="B86" s="1767"/>
      <c r="C86" s="1768"/>
      <c r="D86" s="1616"/>
      <c r="E86" s="1725">
        <v>983795</v>
      </c>
      <c r="F86" s="1725">
        <v>15365</v>
      </c>
      <c r="G86" s="1725">
        <v>502189</v>
      </c>
      <c r="H86" s="1725">
        <v>190219</v>
      </c>
      <c r="I86" s="1725">
        <v>457599</v>
      </c>
      <c r="J86" s="1753">
        <f>SUM(E86:I86)</f>
        <v>2149167</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2149167</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t="s">
        <v>2174</v>
      </c>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94"/>
      <c r="C110" s="2195"/>
      <c r="D110" s="2195"/>
      <c r="E110" s="2195"/>
      <c r="F110" s="2195"/>
      <c r="G110" s="2195"/>
      <c r="H110" s="219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7" t="s">
        <v>2175</v>
      </c>
      <c r="D112" s="219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8" t="s">
        <v>1646</v>
      </c>
      <c r="D115" s="2199"/>
      <c r="E115" s="2200"/>
      <c r="F115" s="2200"/>
      <c r="G115" s="2200"/>
      <c r="H115" s="220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452</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9">
        <v>731608537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3.2173E-2</v>
      </c>
      <c r="E10" s="100" t="s">
        <v>1186</v>
      </c>
      <c r="F10" s="472">
        <v>5.0559999999999997E-3</v>
      </c>
      <c r="G10" s="100" t="s">
        <v>1186</v>
      </c>
      <c r="H10" s="472">
        <v>1.2323000000000001E-2</v>
      </c>
      <c r="I10" s="100" t="s">
        <v>1187</v>
      </c>
      <c r="J10" s="473">
        <f>ROUND(D10+F10+H10,5)</f>
        <v>4.9549999999999997E-2</v>
      </c>
      <c r="K10" s="93"/>
      <c r="L10" s="472">
        <v>3.6999999999999999E-4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44523275</v>
      </c>
      <c r="E16" s="100"/>
      <c r="F16" s="82">
        <f>SUM('Acct Summary 7-8'!C17,'Acct Summary 7-8'!D17,'Acct Summary 7-8'!F17)</f>
        <v>46674606</v>
      </c>
      <c r="G16" s="100"/>
      <c r="H16" s="82">
        <f>SUM(D16-F16)</f>
        <v>-2151331</v>
      </c>
      <c r="I16" s="93"/>
      <c r="J16" s="82">
        <f>SUM('Acct Summary 7-8'!C81,'Acct Summary 7-8'!D81,'Acct Summary 7-8'!F81,'Acct Summary 7-8'!I81)</f>
        <v>48061097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9" t="s">
        <v>2088</v>
      </c>
      <c r="C31" s="406" t="s">
        <v>689</v>
      </c>
      <c r="D31" s="63" t="s">
        <v>1262</v>
      </c>
      <c r="E31" s="93"/>
      <c r="F31" s="93"/>
      <c r="G31" s="101"/>
      <c r="H31" s="253">
        <f>IF(B31="X",(J7*0.069),IF(B32="X",(J7*0.138),"Enter x in a.or b."))</f>
        <v>50480989.053000003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3"/>
      <c r="D61" s="221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655</v>
      </c>
      <c r="B2" s="2220"/>
      <c r="C2" s="2220"/>
      <c r="D2" s="2220"/>
      <c r="E2" s="2220"/>
      <c r="F2" s="2220"/>
      <c r="G2" s="2220"/>
      <c r="H2" s="2220"/>
      <c r="I2" s="2220"/>
      <c r="J2" s="2220"/>
      <c r="K2" s="2220"/>
      <c r="L2" s="2220"/>
      <c r="M2" s="2220"/>
      <c r="N2" s="2220"/>
      <c r="O2" s="2220"/>
      <c r="P2" s="2220"/>
      <c r="Q2" s="2220"/>
      <c r="R2" s="2220"/>
    </row>
    <row r="3" spans="1:18" ht="12.75" x14ac:dyDescent="0.2">
      <c r="A3" s="2221" t="s">
        <v>1767</v>
      </c>
      <c r="B3" s="2221"/>
      <c r="C3" s="2221"/>
      <c r="D3" s="2221"/>
      <c r="E3" s="2221"/>
      <c r="F3" s="2221"/>
      <c r="G3" s="2221"/>
      <c r="H3" s="2221"/>
      <c r="I3" s="2221"/>
      <c r="J3" s="2221"/>
      <c r="K3" s="2221"/>
      <c r="L3" s="2221"/>
      <c r="M3" s="2221"/>
      <c r="N3" s="2221"/>
      <c r="O3" s="2221"/>
      <c r="P3" s="2221"/>
      <c r="Q3" s="2221"/>
      <c r="R3" s="2221"/>
    </row>
    <row r="4" spans="1:18" ht="12.75" x14ac:dyDescent="0.2">
      <c r="A4" s="2222" t="s">
        <v>1340</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Kirby SD 140</v>
      </c>
      <c r="E7" s="136"/>
      <c r="G7" s="137"/>
      <c r="H7" s="138"/>
      <c r="I7" s="138"/>
      <c r="J7" s="138"/>
      <c r="K7" s="138"/>
      <c r="L7"/>
      <c r="M7"/>
      <c r="N7"/>
      <c r="O7"/>
      <c r="P7"/>
    </row>
    <row r="8" spans="1:18" ht="12.75" x14ac:dyDescent="0.2">
      <c r="A8"/>
      <c r="B8"/>
      <c r="C8" s="134" t="s">
        <v>1341</v>
      </c>
      <c r="D8" s="139">
        <f>COVER!A13</f>
        <v>7016140002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48061097</v>
      </c>
      <c r="I12" s="1162"/>
      <c r="J12" s="1162"/>
      <c r="K12" s="1163">
        <f>TRUNC((H12/H13*100000),5)/100000</f>
        <v>1.0794600576</v>
      </c>
      <c r="L12" s="1164"/>
      <c r="M12" s="102" t="s">
        <v>1364</v>
      </c>
      <c r="N12" s="102"/>
      <c r="O12" s="1165">
        <v>0.35</v>
      </c>
      <c r="P12" s="154"/>
      <c r="Q12" s="154"/>
    </row>
    <row r="13" spans="1:18" s="156" customFormat="1" ht="11.25" x14ac:dyDescent="0.2">
      <c r="A13" s="154"/>
      <c r="B13" s="1159"/>
      <c r="C13" s="2218" t="s">
        <v>1638</v>
      </c>
      <c r="D13" s="2219"/>
      <c r="E13" s="154"/>
      <c r="F13" s="327" t="s">
        <v>930</v>
      </c>
      <c r="G13" s="1160"/>
      <c r="H13" s="1161">
        <f>SUM('Acct Summary 7-8'!C8+'Acct Summary 7-8'!D8+'Acct Summary 7-8'!F8+'Acct Summary 7-8'!I8)+H14</f>
        <v>44523275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46674606</v>
      </c>
      <c r="I17" s="1162"/>
      <c r="J17" s="1168"/>
      <c r="K17" s="1163">
        <f>TRUNC((H17/H18*100000),5)/100000</f>
        <v>1.0483192442</v>
      </c>
      <c r="L17" s="1164"/>
      <c r="M17" s="1124" t="s">
        <v>1392</v>
      </c>
      <c r="O17" s="1169" t="str">
        <f>IF(AND(O16="2", J20 &gt; 2),"1",IF(AND(O16 = "1", J20 &gt; 2),"2",IF(AND(O16="1", J20 &gt;1),"1","0")))</f>
        <v>0</v>
      </c>
      <c r="P17" s="154"/>
    </row>
    <row r="18" spans="1:18" s="156" customFormat="1" ht="11.25" x14ac:dyDescent="0.2">
      <c r="A18" s="154"/>
      <c r="B18" s="1159"/>
      <c r="C18" s="2218" t="s">
        <v>1630</v>
      </c>
      <c r="D18" s="2219"/>
      <c r="E18" s="154"/>
      <c r="F18" s="1147" t="s">
        <v>931</v>
      </c>
      <c r="G18" s="1160"/>
      <c r="H18" s="1161">
        <f>SUM('Acct Summary 7-8'!C8+'Acct Summary 7-8'!D8+'Acct Summary 7-8'!F8+'Acct Summary 7-8'!I8)+H19</f>
        <v>44523275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20.270599700000002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5" t="s">
        <v>1766</v>
      </c>
      <c r="D24" s="2215"/>
      <c r="E24" s="154"/>
      <c r="F24" s="154" t="s">
        <v>524</v>
      </c>
      <c r="G24" s="1160"/>
      <c r="H24" s="1161">
        <f>SUM('Assets-Liab 5-6'!C4+'Assets-Liab 5-6'!D4+'Assets-Liab 5-6'!F4+'Assets-Liab 5-6'!I4+'Assets-Liab 5-6'!C5+'Assets-Liab 5-6'!D5+'Assets-Liab 5-6'!F5+'Assets-Liab 5-6'!I5)</f>
        <v>53573734</v>
      </c>
      <c r="I24" s="684"/>
      <c r="J24" s="684"/>
      <c r="K24" s="1172">
        <f>TRUNC(((H24/H25*100000)/100000),2)</f>
        <v>413.21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129651.68333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30813522.557100002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50480989.053000003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2" sqref="A2"/>
      <selection pane="bottomLeft" activeCell="H31" sqref="H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44547409</v>
      </c>
      <c r="D4" s="412">
        <v>5899543</v>
      </c>
      <c r="E4" s="412"/>
      <c r="F4" s="412">
        <v>68343</v>
      </c>
      <c r="G4" s="412">
        <v>2251918</v>
      </c>
      <c r="H4" s="412"/>
      <c r="I4" s="412">
        <v>3058439</v>
      </c>
      <c r="J4" s="436"/>
      <c r="K4" s="412"/>
      <c r="L4" s="412">
        <v>105708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10649859</v>
      </c>
      <c r="D6" s="412">
        <v>1656433</v>
      </c>
      <c r="E6" s="412"/>
      <c r="F6" s="412">
        <v>4037230</v>
      </c>
      <c r="G6" s="439">
        <v>910449</v>
      </c>
      <c r="H6" s="439"/>
      <c r="I6" s="412">
        <v>121218</v>
      </c>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706075</v>
      </c>
      <c r="D8" s="436"/>
      <c r="E8" s="436"/>
      <c r="F8" s="436">
        <v>121563</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363992</v>
      </c>
      <c r="D11" s="436"/>
      <c r="E11" s="436"/>
      <c r="F11" s="436"/>
      <c r="G11" s="436"/>
      <c r="H11" s="436"/>
      <c r="I11" s="435"/>
      <c r="J11" s="435"/>
      <c r="K11" s="436"/>
      <c r="L11" s="436"/>
      <c r="M11" s="482"/>
      <c r="N11" s="482"/>
    </row>
    <row r="12" spans="1:14" ht="13.5" customHeight="1" x14ac:dyDescent="0.2">
      <c r="A12" s="476" t="s">
        <v>495</v>
      </c>
      <c r="B12" s="40">
        <v>190</v>
      </c>
      <c r="C12" s="687">
        <v>150606</v>
      </c>
      <c r="D12" s="412"/>
      <c r="E12" s="412"/>
      <c r="F12" s="412">
        <v>243204</v>
      </c>
      <c r="G12" s="412"/>
      <c r="H12" s="412"/>
      <c r="I12" s="412"/>
      <c r="J12" s="436"/>
      <c r="K12" s="412"/>
      <c r="L12" s="412"/>
      <c r="M12" s="482"/>
      <c r="N12" s="482"/>
    </row>
    <row r="13" spans="1:14" ht="13.5" customHeight="1" thickBot="1" x14ac:dyDescent="0.25">
      <c r="A13" s="464" t="s">
        <v>749</v>
      </c>
      <c r="B13" s="457"/>
      <c r="C13" s="689">
        <f>SUM(C4:C12)</f>
        <v>56417941</v>
      </c>
      <c r="D13" s="689">
        <f t="shared" ref="D13:L13" si="0">SUM(D4:D12)</f>
        <v>7555976</v>
      </c>
      <c r="E13" s="689">
        <f t="shared" si="0"/>
        <v>0</v>
      </c>
      <c r="F13" s="689">
        <f t="shared" si="0"/>
        <v>4470340</v>
      </c>
      <c r="G13" s="689">
        <f t="shared" si="0"/>
        <v>3162367</v>
      </c>
      <c r="H13" s="689">
        <f t="shared" si="0"/>
        <v>0</v>
      </c>
      <c r="I13" s="689">
        <f t="shared" si="0"/>
        <v>3179657</v>
      </c>
      <c r="J13" s="689">
        <f t="shared" si="0"/>
        <v>0</v>
      </c>
      <c r="K13" s="689">
        <f t="shared" si="0"/>
        <v>0</v>
      </c>
      <c r="L13" s="689">
        <f t="shared" si="0"/>
        <v>105708</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1333225</v>
      </c>
      <c r="N16" s="719"/>
    </row>
    <row r="17" spans="1:14" s="704" customFormat="1" ht="12.75" customHeight="1" x14ac:dyDescent="0.2">
      <c r="A17" s="718" t="s">
        <v>1751</v>
      </c>
      <c r="B17" s="542">
        <v>230</v>
      </c>
      <c r="C17" s="507"/>
      <c r="D17" s="507"/>
      <c r="E17" s="507"/>
      <c r="F17" s="507"/>
      <c r="G17" s="507"/>
      <c r="H17" s="507"/>
      <c r="I17" s="507"/>
      <c r="J17" s="507"/>
      <c r="K17" s="507"/>
      <c r="L17" s="507"/>
      <c r="M17" s="436">
        <v>55649650</v>
      </c>
      <c r="N17" s="719"/>
    </row>
    <row r="18" spans="1:14" s="704" customFormat="1" ht="12.75" customHeight="1" x14ac:dyDescent="0.2">
      <c r="A18" s="718" t="s">
        <v>1752</v>
      </c>
      <c r="B18" s="542">
        <v>240</v>
      </c>
      <c r="C18" s="507"/>
      <c r="D18" s="507"/>
      <c r="E18" s="507"/>
      <c r="F18" s="507"/>
      <c r="G18" s="507"/>
      <c r="H18" s="507"/>
      <c r="I18" s="507"/>
      <c r="J18" s="507"/>
      <c r="K18" s="507"/>
      <c r="L18" s="507"/>
      <c r="M18" s="436">
        <v>5923615</v>
      </c>
      <c r="N18" s="719"/>
    </row>
    <row r="19" spans="1:14" s="704" customFormat="1" ht="12.75" customHeight="1" x14ac:dyDescent="0.2">
      <c r="A19" s="718" t="s">
        <v>1753</v>
      </c>
      <c r="B19" s="542">
        <v>250</v>
      </c>
      <c r="C19" s="507"/>
      <c r="D19" s="507"/>
      <c r="E19" s="507"/>
      <c r="F19" s="507"/>
      <c r="G19" s="507"/>
      <c r="H19" s="507"/>
      <c r="I19" s="507"/>
      <c r="J19" s="507"/>
      <c r="K19" s="507"/>
      <c r="L19" s="507"/>
      <c r="M19" s="436">
        <v>25675370</v>
      </c>
      <c r="N19" s="719"/>
    </row>
    <row r="20" spans="1:14" s="704" customFormat="1" ht="12.75" customHeight="1" x14ac:dyDescent="0.2">
      <c r="A20" s="718" t="s">
        <v>1754</v>
      </c>
      <c r="B20" s="542">
        <v>260</v>
      </c>
      <c r="C20" s="507"/>
      <c r="D20" s="507"/>
      <c r="E20" s="507"/>
      <c r="F20" s="507"/>
      <c r="G20" s="507"/>
      <c r="H20" s="507"/>
      <c r="I20" s="507"/>
      <c r="J20" s="507"/>
      <c r="K20" s="507"/>
      <c r="L20" s="507"/>
      <c r="M20" s="436">
        <v>7859702</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96441562</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179997</v>
      </c>
      <c r="D27" s="436">
        <v>2309299</v>
      </c>
      <c r="E27" s="436"/>
      <c r="F27" s="436">
        <v>4903</v>
      </c>
      <c r="G27" s="436">
        <v>146790</v>
      </c>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3236275</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11534463</v>
      </c>
      <c r="D32" s="690">
        <v>1794021</v>
      </c>
      <c r="E32" s="691"/>
      <c r="F32" s="691">
        <v>4372572</v>
      </c>
      <c r="G32" s="691">
        <v>986073</v>
      </c>
      <c r="H32" s="691"/>
      <c r="I32" s="691">
        <v>131287</v>
      </c>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105708</v>
      </c>
      <c r="M33" s="433"/>
      <c r="N33" s="482"/>
    </row>
    <row r="34" spans="1:14" ht="13.5" customHeight="1" thickBot="1" x14ac:dyDescent="0.25">
      <c r="A34" s="1076" t="s">
        <v>759</v>
      </c>
      <c r="B34" s="725"/>
      <c r="C34" s="1099">
        <f>SUM(C25:C33)</f>
        <v>14950735</v>
      </c>
      <c r="D34" s="1099">
        <f t="shared" ref="D34:K34" si="1">SUM(D25:D33)</f>
        <v>4103320</v>
      </c>
      <c r="E34" s="1099">
        <f t="shared" si="1"/>
        <v>0</v>
      </c>
      <c r="F34" s="1099">
        <f t="shared" si="1"/>
        <v>4377475</v>
      </c>
      <c r="G34" s="1099">
        <f t="shared" si="1"/>
        <v>1132863</v>
      </c>
      <c r="H34" s="1099">
        <f t="shared" si="1"/>
        <v>0</v>
      </c>
      <c r="I34" s="1099">
        <f t="shared" si="1"/>
        <v>131287</v>
      </c>
      <c r="J34" s="1099">
        <f t="shared" si="1"/>
        <v>0</v>
      </c>
      <c r="K34" s="1099">
        <f t="shared" si="1"/>
        <v>0</v>
      </c>
      <c r="L34" s="1059">
        <f>SUM(L33)</f>
        <v>105708</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41467206</v>
      </c>
      <c r="D39" s="727">
        <v>3452656</v>
      </c>
      <c r="E39" s="727"/>
      <c r="F39" s="727">
        <v>92865</v>
      </c>
      <c r="G39" s="727">
        <v>2029504</v>
      </c>
      <c r="H39" s="727"/>
      <c r="I39" s="727">
        <v>3048370</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96441562</v>
      </c>
      <c r="N40" s="694"/>
    </row>
    <row r="41" spans="1:14" ht="13.5" customHeight="1" thickBot="1" x14ac:dyDescent="0.25">
      <c r="A41" s="464" t="s">
        <v>760</v>
      </c>
      <c r="B41" s="455"/>
      <c r="C41" s="485">
        <f>(SUM(C34,C37,C38,C39))</f>
        <v>56417941</v>
      </c>
      <c r="D41" s="485">
        <f t="shared" ref="D41:L41" si="2">SUM(D34,D37,D38:D39)</f>
        <v>7555976</v>
      </c>
      <c r="E41" s="485">
        <f t="shared" si="2"/>
        <v>0</v>
      </c>
      <c r="F41" s="485">
        <f t="shared" si="2"/>
        <v>4470340</v>
      </c>
      <c r="G41" s="485">
        <f t="shared" si="2"/>
        <v>3162367</v>
      </c>
      <c r="H41" s="485">
        <f t="shared" si="2"/>
        <v>0</v>
      </c>
      <c r="I41" s="485">
        <f t="shared" si="2"/>
        <v>3179657</v>
      </c>
      <c r="J41" s="485">
        <f t="shared" si="2"/>
        <v>0</v>
      </c>
      <c r="K41" s="485">
        <f t="shared" si="2"/>
        <v>0</v>
      </c>
      <c r="L41" s="485">
        <f t="shared" si="2"/>
        <v>105708</v>
      </c>
      <c r="M41" s="485">
        <f>SUM(M40)</f>
        <v>96441562</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H20" sqref="H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1982</v>
      </c>
      <c r="B4" s="293">
        <v>1000</v>
      </c>
      <c r="C4" s="695">
        <f>'Revenues 9-14'!C109</f>
        <v>25202855</v>
      </c>
      <c r="D4" s="695">
        <f>'Revenues 9-14'!D109</f>
        <v>4001558</v>
      </c>
      <c r="E4" s="695">
        <f>'Revenues 9-14'!E109</f>
        <v>0</v>
      </c>
      <c r="F4" s="695">
        <f>'Revenues 9-14'!F109</f>
        <v>7785654</v>
      </c>
      <c r="G4" s="695">
        <f>'Revenues 9-14'!G109</f>
        <v>2003475</v>
      </c>
      <c r="H4" s="695">
        <f>'Revenues 9-14'!H109</f>
        <v>0</v>
      </c>
      <c r="I4" s="695">
        <f>'Revenues 9-14'!I109</f>
        <v>277142</v>
      </c>
      <c r="J4" s="695">
        <f>'Revenues 9-14'!J109</f>
        <v>0</v>
      </c>
      <c r="K4" s="695">
        <f>'Revenues 9-14'!K109</f>
        <v>0</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4464592</v>
      </c>
      <c r="D6" s="696">
        <f>'Revenues 9-14'!D173</f>
        <v>571167</v>
      </c>
      <c r="E6" s="696">
        <f>'Revenues 9-14'!E173</f>
        <v>0</v>
      </c>
      <c r="F6" s="696">
        <f>'Revenues 9-14'!F173</f>
        <v>517554</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1702753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31370200</v>
      </c>
      <c r="D8" s="485">
        <f t="shared" ref="D8:K8" si="0">SUM(D4:D7)</f>
        <v>4572725</v>
      </c>
      <c r="E8" s="485">
        <f t="shared" si="0"/>
        <v>0</v>
      </c>
      <c r="F8" s="485">
        <f t="shared" si="0"/>
        <v>8303208</v>
      </c>
      <c r="G8" s="485">
        <f t="shared" si="0"/>
        <v>2003475</v>
      </c>
      <c r="H8" s="485">
        <f t="shared" si="0"/>
        <v>0</v>
      </c>
      <c r="I8" s="485">
        <f t="shared" si="0"/>
        <v>277142</v>
      </c>
      <c r="J8" s="485">
        <f t="shared" si="0"/>
        <v>0</v>
      </c>
      <c r="K8" s="485">
        <f t="shared" si="0"/>
        <v>0</v>
      </c>
      <c r="L8" s="39"/>
    </row>
    <row r="9" spans="1:13" ht="15" thickTop="1" x14ac:dyDescent="0.2">
      <c r="A9" s="1019" t="s">
        <v>348</v>
      </c>
      <c r="B9" s="456">
        <v>3998</v>
      </c>
      <c r="C9" s="418">
        <v>12297085</v>
      </c>
      <c r="D9" s="489"/>
      <c r="E9" s="418"/>
      <c r="F9" s="418"/>
      <c r="G9" s="700"/>
      <c r="H9" s="418"/>
      <c r="I9" s="494" t="s">
        <v>1390</v>
      </c>
      <c r="J9" s="435"/>
      <c r="K9" s="418"/>
      <c r="L9" s="39"/>
    </row>
    <row r="10" spans="1:13" s="48" customFormat="1" ht="13.5" thickBot="1" x14ac:dyDescent="0.25">
      <c r="A10" s="464" t="s">
        <v>1394</v>
      </c>
      <c r="B10" s="457"/>
      <c r="C10" s="485">
        <f>SUM(C8:C9)</f>
        <v>43667285</v>
      </c>
      <c r="D10" s="485">
        <f t="shared" ref="D10:K10" si="1">SUM(D8:D9)</f>
        <v>4572725</v>
      </c>
      <c r="E10" s="485">
        <f t="shared" si="1"/>
        <v>0</v>
      </c>
      <c r="F10" s="485">
        <f t="shared" si="1"/>
        <v>8303208</v>
      </c>
      <c r="G10" s="485">
        <f t="shared" si="1"/>
        <v>2003475</v>
      </c>
      <c r="H10" s="485">
        <f t="shared" si="1"/>
        <v>0</v>
      </c>
      <c r="I10" s="485">
        <f t="shared" si="1"/>
        <v>277142</v>
      </c>
      <c r="J10" s="485">
        <f t="shared" si="1"/>
        <v>0</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24940646</v>
      </c>
      <c r="D12" s="498" t="s">
        <v>1390</v>
      </c>
      <c r="E12" s="433" t="s">
        <v>1390</v>
      </c>
      <c r="F12" s="433" t="s">
        <v>1390</v>
      </c>
      <c r="G12" s="695">
        <f>'Expenditures 15-22'!K223</f>
        <v>763099</v>
      </c>
      <c r="H12" s="431"/>
      <c r="I12" s="433" t="s">
        <v>1390</v>
      </c>
      <c r="J12" s="433" t="s">
        <v>1390</v>
      </c>
      <c r="K12" s="431" t="s">
        <v>1390</v>
      </c>
      <c r="L12" s="39"/>
    </row>
    <row r="13" spans="1:13" x14ac:dyDescent="0.2">
      <c r="A13" s="734" t="s">
        <v>536</v>
      </c>
      <c r="B13" s="294">
        <v>2000</v>
      </c>
      <c r="C13" s="696">
        <f>'Expenditures 15-22'!K74</f>
        <v>8889716</v>
      </c>
      <c r="D13" s="696">
        <f>'Expenditures 15-22'!K129</f>
        <v>10786481</v>
      </c>
      <c r="E13" s="482" t="s">
        <v>1390</v>
      </c>
      <c r="F13" s="696">
        <f>'Expenditures 15-22'!K178</f>
        <v>1258069</v>
      </c>
      <c r="G13" s="696">
        <f>'Expenditures 15-22'!K273</f>
        <v>981305</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101987</v>
      </c>
      <c r="D14" s="696">
        <f>'Expenditures 15-22'!K130</f>
        <v>0</v>
      </c>
      <c r="E14" s="498" t="s">
        <v>1390</v>
      </c>
      <c r="F14" s="696">
        <f>'Expenditures 15-22'!K179</f>
        <v>0</v>
      </c>
      <c r="G14" s="696">
        <f>'Expenditures 15-22'!K274</f>
        <v>180</v>
      </c>
      <c r="H14" s="490"/>
      <c r="I14" s="433" t="s">
        <v>1390</v>
      </c>
      <c r="J14" s="433" t="s">
        <v>1390</v>
      </c>
      <c r="K14" s="490" t="s">
        <v>1390</v>
      </c>
      <c r="L14" s="39"/>
    </row>
    <row r="15" spans="1:13" x14ac:dyDescent="0.2">
      <c r="A15" s="734" t="s">
        <v>114</v>
      </c>
      <c r="B15" s="294">
        <v>4000</v>
      </c>
      <c r="C15" s="696">
        <f>'Expenditures 15-22'!K102</f>
        <v>697707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34630056</v>
      </c>
      <c r="D17" s="485">
        <f t="shared" si="2"/>
        <v>10786481</v>
      </c>
      <c r="E17" s="485">
        <f t="shared" si="2"/>
        <v>0</v>
      </c>
      <c r="F17" s="485">
        <f t="shared" si="2"/>
        <v>1258069</v>
      </c>
      <c r="G17" s="485">
        <f t="shared" si="2"/>
        <v>1744584</v>
      </c>
      <c r="H17" s="485">
        <f t="shared" si="2"/>
        <v>0</v>
      </c>
      <c r="I17" s="433"/>
      <c r="J17" s="485">
        <f>SUM(J12:J16)</f>
        <v>0</v>
      </c>
      <c r="K17" s="485">
        <f>SUM(K12:K16)</f>
        <v>0</v>
      </c>
      <c r="L17" s="39"/>
    </row>
    <row r="18" spans="1:12" ht="15" customHeight="1" thickTop="1" x14ac:dyDescent="0.2">
      <c r="A18" s="1020" t="s">
        <v>1322</v>
      </c>
      <c r="B18" s="259">
        <v>4180</v>
      </c>
      <c r="C18" s="695">
        <f t="shared" ref="C18:H18" si="3">C9</f>
        <v>12297085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46927141</v>
      </c>
      <c r="D19" s="485">
        <f t="shared" si="4"/>
        <v>10786481</v>
      </c>
      <c r="E19" s="485">
        <f t="shared" si="4"/>
        <v>0</v>
      </c>
      <c r="F19" s="485">
        <f t="shared" si="4"/>
        <v>1258069</v>
      </c>
      <c r="G19" s="485">
        <f t="shared" si="4"/>
        <v>1744584</v>
      </c>
      <c r="H19" s="485">
        <f t="shared" si="4"/>
        <v>0</v>
      </c>
      <c r="I19" s="433"/>
      <c r="J19" s="485">
        <f>SUM(J17:J18)</f>
        <v>0</v>
      </c>
      <c r="K19" s="485">
        <f>SUM(K17:K18)</f>
        <v>0</v>
      </c>
      <c r="L19" s="39"/>
    </row>
    <row r="20" spans="1:12" ht="27" thickTop="1" thickBot="1" x14ac:dyDescent="0.25">
      <c r="A20" s="458" t="s">
        <v>1323</v>
      </c>
      <c r="B20" s="459"/>
      <c r="C20" s="1018">
        <f>C8-C17</f>
        <v>-3259856</v>
      </c>
      <c r="D20" s="1018">
        <f t="shared" ref="D20:K20" si="5">D8-D17</f>
        <v>-6213756</v>
      </c>
      <c r="E20" s="1018">
        <f t="shared" si="5"/>
        <v>0</v>
      </c>
      <c r="F20" s="1018">
        <f t="shared" si="5"/>
        <v>7045139</v>
      </c>
      <c r="G20" s="1018">
        <f t="shared" si="5"/>
        <v>258891</v>
      </c>
      <c r="H20" s="1018">
        <f t="shared" si="5"/>
        <v>0</v>
      </c>
      <c r="I20" s="1018">
        <f t="shared" si="5"/>
        <v>277142</v>
      </c>
      <c r="J20" s="1018">
        <f t="shared" si="5"/>
        <v>0</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5000000</v>
      </c>
      <c r="D27" s="436">
        <v>9000000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5000000</v>
      </c>
      <c r="D44" s="692">
        <f t="shared" ref="D44:K44" si="6">SUM(D24:D43)</f>
        <v>9000000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14000000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14000000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5000000</v>
      </c>
      <c r="D77" s="444">
        <f t="shared" si="8"/>
        <v>9000000</v>
      </c>
      <c r="E77" s="444">
        <f t="shared" si="8"/>
        <v>0</v>
      </c>
      <c r="F77" s="444">
        <f t="shared" si="8"/>
        <v>-14000000</v>
      </c>
      <c r="G77" s="444">
        <f t="shared" si="8"/>
        <v>0</v>
      </c>
      <c r="H77" s="444">
        <f t="shared" si="8"/>
        <v>0</v>
      </c>
      <c r="I77" s="444">
        <f t="shared" si="8"/>
        <v>0</v>
      </c>
      <c r="J77" s="444">
        <f t="shared" si="8"/>
        <v>0</v>
      </c>
      <c r="K77" s="444">
        <f t="shared" si="8"/>
        <v>0</v>
      </c>
      <c r="L77" s="39"/>
    </row>
    <row r="78" spans="1:12" ht="29.25" customHeight="1" thickTop="1" thickBot="1" x14ac:dyDescent="0.25">
      <c r="A78" s="2225" t="s">
        <v>700</v>
      </c>
      <c r="B78" s="2226"/>
      <c r="C78" s="443">
        <f t="shared" ref="C78:K78" si="9">C20+C77</f>
        <v>1740144</v>
      </c>
      <c r="D78" s="443">
        <f t="shared" si="9"/>
        <v>2786244</v>
      </c>
      <c r="E78" s="443">
        <f t="shared" si="9"/>
        <v>0</v>
      </c>
      <c r="F78" s="443">
        <f t="shared" si="9"/>
        <v>-6954861</v>
      </c>
      <c r="G78" s="443">
        <f t="shared" si="9"/>
        <v>258891</v>
      </c>
      <c r="H78" s="443">
        <f t="shared" si="9"/>
        <v>0</v>
      </c>
      <c r="I78" s="443">
        <f t="shared" si="9"/>
        <v>277142</v>
      </c>
      <c r="J78" s="443">
        <f t="shared" si="9"/>
        <v>0</v>
      </c>
      <c r="K78" s="443">
        <f t="shared" si="9"/>
        <v>0</v>
      </c>
      <c r="L78" s="505"/>
    </row>
    <row r="79" spans="1:12" ht="13.5" thickTop="1" x14ac:dyDescent="0.2">
      <c r="A79" s="820" t="s">
        <v>1925</v>
      </c>
      <c r="B79" s="460"/>
      <c r="C79" s="435">
        <v>39727062</v>
      </c>
      <c r="D79" s="703">
        <v>666412</v>
      </c>
      <c r="E79" s="703">
        <v>0</v>
      </c>
      <c r="F79" s="703">
        <v>7047726</v>
      </c>
      <c r="G79" s="703">
        <v>1770613</v>
      </c>
      <c r="H79" s="703">
        <v>0</v>
      </c>
      <c r="I79" s="703">
        <v>2771228</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41467206</v>
      </c>
      <c r="D81" s="485">
        <f>SUM(D78:D80)</f>
        <v>3452656</v>
      </c>
      <c r="E81" s="485">
        <f t="shared" ref="E81:K81" si="10">SUM(E78:E80)</f>
        <v>0</v>
      </c>
      <c r="F81" s="485">
        <f t="shared" si="10"/>
        <v>92865</v>
      </c>
      <c r="G81" s="485">
        <f t="shared" si="10"/>
        <v>2029504</v>
      </c>
      <c r="H81" s="485">
        <f t="shared" si="10"/>
        <v>0</v>
      </c>
      <c r="I81" s="485">
        <f t="shared" si="10"/>
        <v>3048370</v>
      </c>
      <c r="J81" s="485">
        <f t="shared" si="10"/>
        <v>0</v>
      </c>
      <c r="K81" s="485">
        <f t="shared" si="10"/>
        <v>0</v>
      </c>
      <c r="L81" s="39"/>
    </row>
    <row r="82" spans="1:12" ht="0.75" customHeight="1" thickTop="1" thickBot="1" x14ac:dyDescent="0.25">
      <c r="A82" s="632" t="s">
        <v>406</v>
      </c>
      <c r="B82" s="630"/>
      <c r="C82" s="1136">
        <f>(C81-C79)</f>
        <v>1740144</v>
      </c>
      <c r="D82" s="1136">
        <f t="shared" ref="D82:K82" si="11">(D81-D79)</f>
        <v>2786244</v>
      </c>
      <c r="E82" s="1136">
        <f t="shared" si="11"/>
        <v>0</v>
      </c>
      <c r="F82" s="1136">
        <f t="shared" si="11"/>
        <v>-6954861</v>
      </c>
      <c r="G82" s="1136">
        <f t="shared" si="11"/>
        <v>258891</v>
      </c>
      <c r="H82" s="1136">
        <f t="shared" si="11"/>
        <v>0</v>
      </c>
      <c r="I82" s="1136">
        <f t="shared" si="11"/>
        <v>277142</v>
      </c>
      <c r="J82" s="1136">
        <f t="shared" si="11"/>
        <v>0</v>
      </c>
      <c r="K82" s="1136">
        <f t="shared" si="11"/>
        <v>0</v>
      </c>
    </row>
    <row r="83" spans="1:12" ht="14.25" hidden="1" thickTop="1" thickBot="1" x14ac:dyDescent="0.25">
      <c r="A83" s="729" t="s">
        <v>407</v>
      </c>
      <c r="B83" s="631"/>
      <c r="C83" s="1137">
        <f>C82/C81</f>
        <v>4.1964341653498431E-2</v>
      </c>
      <c r="D83" s="1137">
        <f t="shared" ref="D83:K83" si="12">D82/D81</f>
        <v>0.80698569449142921</v>
      </c>
      <c r="E83" s="1137" t="e">
        <f t="shared" si="12"/>
        <v>#DIV/0!</v>
      </c>
      <c r="F83" s="1137">
        <f t="shared" si="12"/>
        <v>-74.892166047488288</v>
      </c>
      <c r="G83" s="1137">
        <f t="shared" si="12"/>
        <v>0.12756368058402448</v>
      </c>
      <c r="H83" s="1137" t="e">
        <f t="shared" si="12"/>
        <v>#DIV/0!</v>
      </c>
      <c r="I83" s="1137">
        <f t="shared" si="12"/>
        <v>9.0914816770930038E-2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1" activePane="bottomLeft" state="frozen"/>
      <selection activeCell="A2" sqref="A2"/>
      <selection pane="bottomLeft" activeCell="C78" sqref="C7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1965</v>
      </c>
      <c r="B1" s="76"/>
      <c r="C1" s="57" t="s">
        <v>504</v>
      </c>
      <c r="D1" s="57" t="s">
        <v>505</v>
      </c>
      <c r="E1" s="57" t="s">
        <v>506</v>
      </c>
      <c r="F1" s="57" t="s">
        <v>507</v>
      </c>
      <c r="G1" s="57" t="s">
        <v>508</v>
      </c>
      <c r="H1" s="57" t="s">
        <v>509</v>
      </c>
      <c r="I1" s="57" t="s">
        <v>510</v>
      </c>
      <c r="J1" s="57" t="s">
        <v>511</v>
      </c>
      <c r="K1" s="57" t="s">
        <v>875</v>
      </c>
    </row>
    <row r="2" spans="1:12" ht="36" x14ac:dyDescent="0.2">
      <c r="A2" s="222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23871771</v>
      </c>
      <c r="D5" s="418">
        <v>3751670</v>
      </c>
      <c r="E5" s="412"/>
      <c r="F5" s="806">
        <v>7693544</v>
      </c>
      <c r="G5" s="412">
        <v>1045661</v>
      </c>
      <c r="H5" s="412"/>
      <c r="I5" s="412">
        <v>265620</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241599</v>
      </c>
      <c r="D7" s="412"/>
      <c r="E7" s="433"/>
      <c r="F7" s="436"/>
      <c r="G7" s="436"/>
      <c r="H7" s="436"/>
      <c r="I7" s="433"/>
      <c r="J7" s="433"/>
      <c r="K7" s="433"/>
    </row>
    <row r="8" spans="1:12" x14ac:dyDescent="0.2">
      <c r="A8" s="913" t="s">
        <v>483</v>
      </c>
      <c r="B8" s="40">
        <v>1150</v>
      </c>
      <c r="C8" s="481"/>
      <c r="D8" s="481"/>
      <c r="E8" s="507"/>
      <c r="F8" s="507"/>
      <c r="G8" s="418">
        <v>948842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24113370</v>
      </c>
      <c r="D12" s="484">
        <f t="shared" si="0"/>
        <v>3751670</v>
      </c>
      <c r="E12" s="484">
        <f t="shared" si="0"/>
        <v>0</v>
      </c>
      <c r="F12" s="484">
        <f t="shared" si="0"/>
        <v>7693544</v>
      </c>
      <c r="G12" s="484">
        <f t="shared" si="0"/>
        <v>1994503</v>
      </c>
      <c r="H12" s="484">
        <f t="shared" si="0"/>
        <v>0</v>
      </c>
      <c r="I12" s="484">
        <f t="shared" si="0"/>
        <v>265620</v>
      </c>
      <c r="J12" s="484">
        <f t="shared" si="0"/>
        <v>0</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101909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101909</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v>0</v>
      </c>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v>74900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74900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185231</v>
      </c>
      <c r="D65" s="412">
        <v>6093</v>
      </c>
      <c r="E65" s="412"/>
      <c r="F65" s="436">
        <v>17210</v>
      </c>
      <c r="G65" s="412">
        <v>8972</v>
      </c>
      <c r="H65" s="412"/>
      <c r="I65" s="412">
        <v>11522</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185231</v>
      </c>
      <c r="D67" s="485">
        <f t="shared" ref="D67:K67" si="2">SUM(D65:D66)</f>
        <v>6093</v>
      </c>
      <c r="E67" s="485">
        <f t="shared" si="2"/>
        <v>0</v>
      </c>
      <c r="F67" s="485">
        <f t="shared" si="2"/>
        <v>17210</v>
      </c>
      <c r="G67" s="485">
        <f t="shared" si="2"/>
        <v>8972</v>
      </c>
      <c r="H67" s="485">
        <f t="shared" si="2"/>
        <v>0</v>
      </c>
      <c r="I67" s="485">
        <f t="shared" si="2"/>
        <v>11522</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47319</v>
      </c>
      <c r="D74" s="433"/>
      <c r="E74" s="433"/>
      <c r="F74" s="433"/>
      <c r="G74" s="433"/>
      <c r="H74" s="433"/>
      <c r="I74" s="433"/>
      <c r="J74" s="433"/>
      <c r="K74" s="433"/>
    </row>
    <row r="75" spans="1:11" ht="12.75" customHeight="1" thickBot="1" x14ac:dyDescent="0.25">
      <c r="A75" s="464" t="s">
        <v>647</v>
      </c>
      <c r="B75" s="457"/>
      <c r="C75" s="485">
        <f>SUM(C69:C74)</f>
        <v>47319</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v>14501</v>
      </c>
      <c r="D78" s="412"/>
      <c r="E78" s="433"/>
      <c r="F78" s="433"/>
      <c r="G78" s="433"/>
      <c r="H78" s="433"/>
      <c r="I78" s="433"/>
      <c r="J78" s="433"/>
      <c r="K78" s="433"/>
    </row>
    <row r="79" spans="1:11" ht="12.75" customHeight="1" x14ac:dyDescent="0.2">
      <c r="A79" s="913" t="s">
        <v>649</v>
      </c>
      <c r="B79" s="40">
        <v>1720</v>
      </c>
      <c r="C79" s="483">
        <v>15901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30402</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589895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589895</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220975</v>
      </c>
      <c r="E95" s="431"/>
      <c r="F95" s="431"/>
      <c r="G95" s="431"/>
      <c r="H95" s="431"/>
      <c r="I95" s="431"/>
      <c r="J95" s="431"/>
      <c r="K95" s="431"/>
    </row>
    <row r="96" spans="1:11" ht="12.75" customHeight="1" x14ac:dyDescent="0.2">
      <c r="A96" s="913" t="s">
        <v>457</v>
      </c>
      <c r="B96" s="40">
        <v>1920</v>
      </c>
      <c r="C96" s="483">
        <v>132575</v>
      </c>
      <c r="D96" s="483">
        <v>22800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2154</v>
      </c>
      <c r="D107" s="412">
        <v>20</v>
      </c>
      <c r="E107" s="412"/>
      <c r="F107" s="412"/>
      <c r="G107" s="412"/>
      <c r="H107" s="412"/>
      <c r="I107" s="412"/>
      <c r="J107" s="436"/>
      <c r="K107" s="412"/>
    </row>
    <row r="108" spans="1:12" ht="12.75" customHeight="1" thickBot="1" x14ac:dyDescent="0.25">
      <c r="A108" s="464" t="s">
        <v>577</v>
      </c>
      <c r="B108" s="738"/>
      <c r="C108" s="484">
        <f>SUM(C95:C107)</f>
        <v>134729</v>
      </c>
      <c r="D108" s="484">
        <f t="shared" ref="D108:K108" si="3">SUM(D95:D107)</f>
        <v>243795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25202855</v>
      </c>
      <c r="D109" s="493">
        <f t="shared" si="4"/>
        <v>4001558</v>
      </c>
      <c r="E109" s="493">
        <f t="shared" si="4"/>
        <v>0</v>
      </c>
      <c r="F109" s="493">
        <f t="shared" si="4"/>
        <v>7785654</v>
      </c>
      <c r="G109" s="493">
        <f t="shared" si="4"/>
        <v>2003475</v>
      </c>
      <c r="H109" s="493">
        <f t="shared" si="4"/>
        <v>0</v>
      </c>
      <c r="I109" s="493">
        <f t="shared" si="4"/>
        <v>277142</v>
      </c>
      <c r="J109" s="493">
        <f t="shared" si="4"/>
        <v>0</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1956</v>
      </c>
      <c r="B116" s="1874"/>
      <c r="C116" s="495"/>
      <c r="D116" s="431"/>
      <c r="E116" s="492"/>
      <c r="F116" s="431"/>
      <c r="G116" s="431"/>
      <c r="H116" s="492"/>
      <c r="I116" s="433"/>
      <c r="J116" s="431"/>
      <c r="K116" s="431"/>
    </row>
    <row r="117" spans="1:11" ht="12.75" customHeight="1" x14ac:dyDescent="0.2">
      <c r="A117" s="477" t="s">
        <v>1757</v>
      </c>
      <c r="B117" s="262">
        <v>3001</v>
      </c>
      <c r="C117" s="489">
        <v>2634446</v>
      </c>
      <c r="D117" s="418">
        <v>571167</v>
      </c>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2634446</v>
      </c>
      <c r="D121" s="484">
        <f t="shared" si="5"/>
        <v>571167</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190219</v>
      </c>
      <c r="D124" s="492"/>
      <c r="E124" s="433"/>
      <c r="F124" s="806"/>
      <c r="G124" s="433"/>
      <c r="H124" s="433"/>
      <c r="I124" s="433"/>
      <c r="J124" s="433"/>
      <c r="K124" s="433"/>
    </row>
    <row r="125" spans="1:11" ht="12.75" customHeight="1" x14ac:dyDescent="0.2">
      <c r="A125" s="913" t="s">
        <v>1834</v>
      </c>
      <c r="B125" s="262">
        <v>3105</v>
      </c>
      <c r="C125" s="412">
        <v>457599</v>
      </c>
      <c r="D125" s="492"/>
      <c r="E125" s="433"/>
      <c r="F125" s="412"/>
      <c r="G125" s="433"/>
      <c r="H125" s="433"/>
      <c r="I125" s="433"/>
      <c r="J125" s="433"/>
      <c r="K125" s="433"/>
    </row>
    <row r="126" spans="1:11" ht="12.75" customHeight="1" x14ac:dyDescent="0.2">
      <c r="A126" s="913" t="s">
        <v>1035</v>
      </c>
      <c r="B126" s="262">
        <v>3110</v>
      </c>
      <c r="C126" s="483">
        <v>983795</v>
      </c>
      <c r="D126" s="412"/>
      <c r="E126" s="433"/>
      <c r="F126" s="412"/>
      <c r="G126" s="433"/>
      <c r="H126" s="433"/>
      <c r="I126" s="433"/>
      <c r="J126" s="433"/>
      <c r="K126" s="433"/>
    </row>
    <row r="127" spans="1:11" ht="12.75" customHeight="1" x14ac:dyDescent="0.2">
      <c r="A127" s="913" t="s">
        <v>112</v>
      </c>
      <c r="B127" s="262">
        <v>3120</v>
      </c>
      <c r="C127" s="412">
        <v>172257</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10777</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1814647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12649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12649</v>
      </c>
      <c r="D144" s="433"/>
      <c r="E144" s="492"/>
      <c r="F144" s="433"/>
      <c r="G144" s="485">
        <f>SUM(G142:G143)</f>
        <v>0</v>
      </c>
      <c r="H144" s="433"/>
      <c r="I144" s="433"/>
      <c r="J144" s="433"/>
      <c r="K144" s="433"/>
    </row>
    <row r="145" spans="1:11" ht="12.75" customHeight="1" thickTop="1" thickBot="1" x14ac:dyDescent="0.25">
      <c r="A145" s="922" t="s">
        <v>1246</v>
      </c>
      <c r="B145" s="923">
        <v>3360</v>
      </c>
      <c r="C145" s="424">
        <v>732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15365</v>
      </c>
      <c r="G151" s="436"/>
      <c r="H151" s="433"/>
      <c r="I151" s="433"/>
      <c r="J151" s="433"/>
      <c r="K151" s="433"/>
    </row>
    <row r="152" spans="1:11" ht="12.75" customHeight="1" x14ac:dyDescent="0.2">
      <c r="A152" s="913" t="s">
        <v>1247</v>
      </c>
      <c r="B152" s="262">
        <v>3510</v>
      </c>
      <c r="C152" s="483"/>
      <c r="D152" s="412"/>
      <c r="E152" s="492"/>
      <c r="F152" s="412">
        <v>502189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517554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2118</v>
      </c>
      <c r="D171" s="926"/>
      <c r="E171" s="926"/>
      <c r="F171" s="926"/>
      <c r="G171" s="927"/>
      <c r="H171" s="809"/>
      <c r="I171" s="927"/>
      <c r="J171" s="927"/>
      <c r="K171" s="809"/>
    </row>
    <row r="172" spans="1:11" ht="12.75" customHeight="1" thickTop="1" thickBot="1" x14ac:dyDescent="0.25">
      <c r="A172" s="2229" t="s">
        <v>466</v>
      </c>
      <c r="B172" s="2230"/>
      <c r="C172" s="924">
        <f t="shared" ref="C172:K172" si="6">SUM(C131,C140,C144,C145:C149,C154,C155:C170,C171)</f>
        <v>1830146</v>
      </c>
      <c r="D172" s="924">
        <f t="shared" si="6"/>
        <v>0</v>
      </c>
      <c r="E172" s="924">
        <f t="shared" si="6"/>
        <v>0</v>
      </c>
      <c r="F172" s="924">
        <f t="shared" si="6"/>
        <v>517554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4464592</v>
      </c>
      <c r="D173" s="493">
        <f>SUM(D121,D172)</f>
        <v>571167</v>
      </c>
      <c r="E173" s="493">
        <f>SUM(E121,E172)</f>
        <v>0</v>
      </c>
      <c r="F173" s="493">
        <f t="shared" ref="F173:K173" si="7">SUM(F121,F172)</f>
        <v>517554</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31" t="s">
        <v>1957</v>
      </c>
      <c r="B175" s="223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7" t="s">
        <v>921</v>
      </c>
      <c r="B178" s="223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5" t="s">
        <v>1958</v>
      </c>
      <c r="B179" s="223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7" t="s">
        <v>922</v>
      </c>
      <c r="B184" s="223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5" t="s">
        <v>1959</v>
      </c>
      <c r="B185" s="2236"/>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v>66080</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66080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459218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459218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52700</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695639</v>
      </c>
      <c r="D220" s="412"/>
      <c r="E220" s="433"/>
      <c r="F220" s="412"/>
      <c r="G220" s="412"/>
      <c r="H220" s="433"/>
      <c r="I220" s="433"/>
      <c r="J220" s="433"/>
      <c r="K220" s="433"/>
    </row>
    <row r="221" spans="1:11" ht="12.75" customHeight="1" x14ac:dyDescent="0.2">
      <c r="A221" s="913" t="s">
        <v>1244</v>
      </c>
      <c r="B221" s="40">
        <v>4625</v>
      </c>
      <c r="C221" s="483">
        <v>97467</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845806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1"/>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13728</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73194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75954</v>
      </c>
      <c r="D270" s="424"/>
      <c r="E270" s="433"/>
      <c r="F270" s="424"/>
      <c r="G270" s="424"/>
      <c r="H270" s="433"/>
      <c r="I270" s="433"/>
      <c r="J270" s="433"/>
      <c r="K270" s="433"/>
    </row>
    <row r="271" spans="1:11" ht="12.75" customHeight="1" thickTop="1" thickBot="1" x14ac:dyDescent="0.25">
      <c r="A271" s="913" t="s">
        <v>443</v>
      </c>
      <c r="B271" s="40">
        <v>4992</v>
      </c>
      <c r="C271" s="497">
        <v>168773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3" t="s">
        <v>1777</v>
      </c>
      <c r="B273" s="2234"/>
      <c r="C273" s="493">
        <f t="shared" ref="C273:H273" si="10">SUM(C191,C201,C211,C216,C224,C228,C229,C259:C272)</f>
        <v>1702753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1702753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31370200</v>
      </c>
      <c r="D275" s="493">
        <f t="shared" si="12"/>
        <v>4572725</v>
      </c>
      <c r="E275" s="493">
        <f t="shared" si="12"/>
        <v>0</v>
      </c>
      <c r="F275" s="493">
        <f t="shared" si="12"/>
        <v>8303208</v>
      </c>
      <c r="G275" s="493">
        <f t="shared" si="12"/>
        <v>2003475</v>
      </c>
      <c r="H275" s="493">
        <f t="shared" si="12"/>
        <v>0</v>
      </c>
      <c r="I275" s="493">
        <f t="shared" si="12"/>
        <v>277142</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24" activePane="bottomLeft" state="frozen"/>
      <selection activeCell="A2" sqref="A2"/>
      <selection pane="bottomLeft" activeCell="F63" sqref="F6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7"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3" t="s">
        <v>338</v>
      </c>
      <c r="B3" s="224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14490092</v>
      </c>
      <c r="D5" s="412">
        <v>2836601</v>
      </c>
      <c r="E5" s="412">
        <v>497670</v>
      </c>
      <c r="F5" s="412">
        <v>617914</v>
      </c>
      <c r="G5" s="412">
        <v>25314</v>
      </c>
      <c r="H5" s="412"/>
      <c r="I5" s="436"/>
      <c r="J5" s="436"/>
      <c r="K5" s="414">
        <f>SUM(C5:J5)</f>
        <v>18467591</v>
      </c>
      <c r="L5" s="412">
        <v>20057139</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4069558</v>
      </c>
      <c r="D8" s="412">
        <v>443493</v>
      </c>
      <c r="E8" s="412">
        <v>4563</v>
      </c>
      <c r="F8" s="412">
        <v>62451</v>
      </c>
      <c r="G8" s="412">
        <v>13451</v>
      </c>
      <c r="H8" s="412"/>
      <c r="I8" s="436"/>
      <c r="J8" s="436"/>
      <c r="K8" s="414">
        <f t="shared" si="0"/>
        <v>4593516</v>
      </c>
      <c r="L8" s="412">
        <v>4729174</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535005</v>
      </c>
      <c r="D10" s="412">
        <v>39552</v>
      </c>
      <c r="E10" s="412"/>
      <c r="F10" s="412"/>
      <c r="G10" s="412"/>
      <c r="H10" s="412"/>
      <c r="I10" s="436"/>
      <c r="J10" s="436"/>
      <c r="K10" s="414">
        <f t="shared" si="0"/>
        <v>574557</v>
      </c>
      <c r="L10" s="412">
        <v>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443192</v>
      </c>
      <c r="D14" s="412">
        <v>33434</v>
      </c>
      <c r="E14" s="412">
        <v>9771</v>
      </c>
      <c r="F14" s="412">
        <v>9084</v>
      </c>
      <c r="G14" s="412">
        <v>1833</v>
      </c>
      <c r="H14" s="412">
        <v>4570</v>
      </c>
      <c r="I14" s="436"/>
      <c r="J14" s="436"/>
      <c r="K14" s="414">
        <f t="shared" si="0"/>
        <v>501884</v>
      </c>
      <c r="L14" s="412">
        <v>484200</v>
      </c>
    </row>
    <row r="15" spans="1:14" x14ac:dyDescent="0.2">
      <c r="A15" s="1813" t="s">
        <v>1140</v>
      </c>
      <c r="B15" s="267">
        <v>1600</v>
      </c>
      <c r="C15" s="412">
        <v>109702</v>
      </c>
      <c r="D15" s="412">
        <v>2970</v>
      </c>
      <c r="E15" s="412"/>
      <c r="F15" s="412"/>
      <c r="G15" s="412"/>
      <c r="H15" s="412"/>
      <c r="I15" s="436"/>
      <c r="J15" s="436"/>
      <c r="K15" s="414">
        <f t="shared" si="0"/>
        <v>112672</v>
      </c>
      <c r="L15" s="412">
        <v>121216</v>
      </c>
    </row>
    <row r="16" spans="1:14" x14ac:dyDescent="0.2">
      <c r="A16" s="1813" t="s">
        <v>1165</v>
      </c>
      <c r="B16" s="267" t="s">
        <v>503</v>
      </c>
      <c r="C16" s="412">
        <v>168461</v>
      </c>
      <c r="D16" s="412">
        <v>16268</v>
      </c>
      <c r="E16" s="412">
        <v>1590</v>
      </c>
      <c r="F16" s="412">
        <v>443</v>
      </c>
      <c r="G16" s="412"/>
      <c r="H16" s="412">
        <v>278</v>
      </c>
      <c r="I16" s="436"/>
      <c r="J16" s="436"/>
      <c r="K16" s="414">
        <f t="shared" si="0"/>
        <v>187040</v>
      </c>
      <c r="L16" s="412">
        <v>169300</v>
      </c>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v>323016</v>
      </c>
      <c r="D18" s="412"/>
      <c r="E18" s="412"/>
      <c r="F18" s="412">
        <v>2435</v>
      </c>
      <c r="G18" s="412"/>
      <c r="H18" s="412"/>
      <c r="I18" s="436"/>
      <c r="J18" s="436"/>
      <c r="K18" s="414">
        <f t="shared" si="0"/>
        <v>325451</v>
      </c>
      <c r="L18" s="412">
        <v>316847</v>
      </c>
    </row>
    <row r="19" spans="1:12" x14ac:dyDescent="0.2">
      <c r="A19" s="1813" t="s">
        <v>141</v>
      </c>
      <c r="B19" s="267">
        <v>1900</v>
      </c>
      <c r="C19" s="412">
        <v>152411</v>
      </c>
      <c r="D19" s="412">
        <v>25408</v>
      </c>
      <c r="E19" s="412"/>
      <c r="F19" s="412">
        <v>116</v>
      </c>
      <c r="G19" s="412"/>
      <c r="H19" s="412"/>
      <c r="I19" s="436"/>
      <c r="J19" s="436"/>
      <c r="K19" s="414">
        <f t="shared" si="0"/>
        <v>177935</v>
      </c>
      <c r="L19" s="412">
        <v>109100</v>
      </c>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20291437</v>
      </c>
      <c r="D33" s="415">
        <f t="shared" ref="D33:L33" si="1">SUM(D5:D32)</f>
        <v>3397726</v>
      </c>
      <c r="E33" s="415">
        <f t="shared" si="1"/>
        <v>513594</v>
      </c>
      <c r="F33" s="415">
        <f t="shared" si="1"/>
        <v>692443</v>
      </c>
      <c r="G33" s="415">
        <f t="shared" si="1"/>
        <v>40598</v>
      </c>
      <c r="H33" s="415">
        <f t="shared" si="1"/>
        <v>4848</v>
      </c>
      <c r="I33" s="415">
        <f t="shared" si="1"/>
        <v>0</v>
      </c>
      <c r="J33" s="415">
        <f t="shared" si="1"/>
        <v>0</v>
      </c>
      <c r="K33" s="415">
        <f t="shared" si="1"/>
        <v>24940646</v>
      </c>
      <c r="L33" s="415">
        <f t="shared" si="1"/>
        <v>25986976</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560205</v>
      </c>
      <c r="D36" s="418">
        <v>61503</v>
      </c>
      <c r="E36" s="418">
        <v>0</v>
      </c>
      <c r="F36" s="418"/>
      <c r="G36" s="418"/>
      <c r="H36" s="418"/>
      <c r="I36" s="436"/>
      <c r="J36" s="436"/>
      <c r="K36" s="414">
        <f t="shared" ref="K36:K41" si="2">SUM(C36:J36)</f>
        <v>621708</v>
      </c>
      <c r="L36" s="412">
        <v>562600</v>
      </c>
    </row>
    <row r="37" spans="1:14" x14ac:dyDescent="0.2">
      <c r="A37" s="1813" t="s">
        <v>1288</v>
      </c>
      <c r="B37" s="267">
        <v>2120</v>
      </c>
      <c r="C37" s="412">
        <v>247532</v>
      </c>
      <c r="D37" s="412">
        <v>8684</v>
      </c>
      <c r="E37" s="412"/>
      <c r="F37" s="412">
        <v>3472</v>
      </c>
      <c r="G37" s="412"/>
      <c r="H37" s="412"/>
      <c r="I37" s="436"/>
      <c r="J37" s="436"/>
      <c r="K37" s="414">
        <f t="shared" si="2"/>
        <v>259688</v>
      </c>
      <c r="L37" s="412">
        <v>300572</v>
      </c>
    </row>
    <row r="38" spans="1:14" x14ac:dyDescent="0.2">
      <c r="A38" s="1813" t="s">
        <v>222</v>
      </c>
      <c r="B38" s="267">
        <v>2130</v>
      </c>
      <c r="C38" s="412">
        <v>316692</v>
      </c>
      <c r="D38" s="412">
        <v>38000</v>
      </c>
      <c r="E38" s="412">
        <v>124203</v>
      </c>
      <c r="F38" s="412">
        <v>29831</v>
      </c>
      <c r="G38" s="412">
        <v>20846</v>
      </c>
      <c r="H38" s="412"/>
      <c r="I38" s="436"/>
      <c r="J38" s="436"/>
      <c r="K38" s="414">
        <f t="shared" si="2"/>
        <v>529572</v>
      </c>
      <c r="L38" s="412">
        <v>485094</v>
      </c>
    </row>
    <row r="39" spans="1:14" x14ac:dyDescent="0.2">
      <c r="A39" s="1813" t="s">
        <v>223</v>
      </c>
      <c r="B39" s="267">
        <v>2140</v>
      </c>
      <c r="C39" s="412">
        <v>324989</v>
      </c>
      <c r="D39" s="412">
        <v>32086</v>
      </c>
      <c r="E39" s="412">
        <v>29783</v>
      </c>
      <c r="F39" s="412">
        <v>8123</v>
      </c>
      <c r="G39" s="412"/>
      <c r="H39" s="412"/>
      <c r="I39" s="436"/>
      <c r="J39" s="436"/>
      <c r="K39" s="414">
        <f t="shared" si="2"/>
        <v>394981</v>
      </c>
      <c r="L39" s="412">
        <v>531836</v>
      </c>
    </row>
    <row r="40" spans="1:14" x14ac:dyDescent="0.2">
      <c r="A40" s="1813" t="s">
        <v>224</v>
      </c>
      <c r="B40" s="267">
        <v>2150</v>
      </c>
      <c r="C40" s="412">
        <v>980973</v>
      </c>
      <c r="D40" s="412">
        <v>78804</v>
      </c>
      <c r="E40" s="412">
        <v>7521</v>
      </c>
      <c r="F40" s="412">
        <v>12386</v>
      </c>
      <c r="G40" s="412"/>
      <c r="H40" s="412"/>
      <c r="I40" s="436"/>
      <c r="J40" s="436"/>
      <c r="K40" s="414">
        <f t="shared" si="2"/>
        <v>1079684</v>
      </c>
      <c r="L40" s="412">
        <v>1048529</v>
      </c>
    </row>
    <row r="41" spans="1:14" x14ac:dyDescent="0.2">
      <c r="A41" s="1813" t="s">
        <v>1981</v>
      </c>
      <c r="B41" s="267">
        <v>2190</v>
      </c>
      <c r="C41" s="412">
        <v>331233</v>
      </c>
      <c r="D41" s="412">
        <v>8849</v>
      </c>
      <c r="E41" s="412">
        <v>384</v>
      </c>
      <c r="F41" s="412"/>
      <c r="G41" s="412"/>
      <c r="H41" s="412"/>
      <c r="I41" s="436"/>
      <c r="J41" s="436"/>
      <c r="K41" s="414">
        <f t="shared" si="2"/>
        <v>340466</v>
      </c>
      <c r="L41" s="412">
        <v>345600</v>
      </c>
    </row>
    <row r="42" spans="1:14" ht="12.75" customHeight="1" thickBot="1" x14ac:dyDescent="0.25">
      <c r="A42" s="887" t="s">
        <v>659</v>
      </c>
      <c r="B42" s="468" t="s">
        <v>832</v>
      </c>
      <c r="C42" s="415">
        <f>SUM(C36:C41)</f>
        <v>2761624</v>
      </c>
      <c r="D42" s="415">
        <f t="shared" ref="D42:L42" si="3">SUM(D36:D41)</f>
        <v>227926</v>
      </c>
      <c r="E42" s="415">
        <f t="shared" si="3"/>
        <v>161891</v>
      </c>
      <c r="F42" s="415">
        <f t="shared" si="3"/>
        <v>53812</v>
      </c>
      <c r="G42" s="415">
        <f t="shared" si="3"/>
        <v>20846</v>
      </c>
      <c r="H42" s="415">
        <f t="shared" si="3"/>
        <v>0</v>
      </c>
      <c r="I42" s="415">
        <f t="shared" si="3"/>
        <v>0</v>
      </c>
      <c r="J42" s="415">
        <f t="shared" si="3"/>
        <v>0</v>
      </c>
      <c r="K42" s="415">
        <f t="shared" si="3"/>
        <v>3226099</v>
      </c>
      <c r="L42" s="415">
        <f t="shared" si="3"/>
        <v>3274231</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253249</v>
      </c>
      <c r="D44" s="418">
        <v>405</v>
      </c>
      <c r="E44" s="418">
        <v>79185</v>
      </c>
      <c r="F44" s="418">
        <v>16039</v>
      </c>
      <c r="G44" s="418"/>
      <c r="H44" s="418">
        <v>464</v>
      </c>
      <c r="I44" s="436"/>
      <c r="J44" s="436"/>
      <c r="K44" s="420">
        <f>SUM(C44:J44)</f>
        <v>349342</v>
      </c>
      <c r="L44" s="418">
        <v>465063</v>
      </c>
    </row>
    <row r="45" spans="1:14" x14ac:dyDescent="0.2">
      <c r="A45" s="1813" t="s">
        <v>976</v>
      </c>
      <c r="B45" s="267">
        <v>2220</v>
      </c>
      <c r="C45" s="412">
        <v>1148719</v>
      </c>
      <c r="D45" s="412">
        <v>119672</v>
      </c>
      <c r="E45" s="412">
        <v>286894</v>
      </c>
      <c r="F45" s="412">
        <v>122988</v>
      </c>
      <c r="G45" s="412">
        <v>163189</v>
      </c>
      <c r="H45" s="412">
        <v>365</v>
      </c>
      <c r="I45" s="436"/>
      <c r="J45" s="436"/>
      <c r="K45" s="420">
        <f>SUM(C45:J45)</f>
        <v>1841827</v>
      </c>
      <c r="L45" s="412">
        <v>1988100</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1401968</v>
      </c>
      <c r="D47" s="415">
        <f t="shared" ref="D47:K47" si="4">SUM(D44:D46)</f>
        <v>120077</v>
      </c>
      <c r="E47" s="415">
        <f t="shared" si="4"/>
        <v>366079</v>
      </c>
      <c r="F47" s="415">
        <f t="shared" si="4"/>
        <v>139027</v>
      </c>
      <c r="G47" s="415">
        <f t="shared" si="4"/>
        <v>163189</v>
      </c>
      <c r="H47" s="415">
        <f t="shared" si="4"/>
        <v>829</v>
      </c>
      <c r="I47" s="415">
        <f t="shared" si="4"/>
        <v>0</v>
      </c>
      <c r="J47" s="415">
        <f t="shared" si="4"/>
        <v>0</v>
      </c>
      <c r="K47" s="415">
        <f t="shared" si="4"/>
        <v>2191169</v>
      </c>
      <c r="L47" s="415">
        <f>SUM(L44:L46)</f>
        <v>2453163</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14878</v>
      </c>
      <c r="D49" s="418">
        <v>1398</v>
      </c>
      <c r="E49" s="418">
        <v>258533</v>
      </c>
      <c r="F49" s="418">
        <v>3793</v>
      </c>
      <c r="G49" s="418"/>
      <c r="H49" s="418">
        <v>2014</v>
      </c>
      <c r="I49" s="436"/>
      <c r="J49" s="436"/>
      <c r="K49" s="420">
        <f>SUM(C49:J49)</f>
        <v>280616</v>
      </c>
      <c r="L49" s="418">
        <v>248274</v>
      </c>
    </row>
    <row r="50" spans="1:14" x14ac:dyDescent="0.2">
      <c r="A50" s="1813" t="s">
        <v>979</v>
      </c>
      <c r="B50" s="267">
        <v>2320</v>
      </c>
      <c r="C50" s="412">
        <v>366917</v>
      </c>
      <c r="D50" s="412">
        <v>31944</v>
      </c>
      <c r="E50" s="412">
        <v>455</v>
      </c>
      <c r="F50" s="412">
        <v>3161</v>
      </c>
      <c r="G50" s="412"/>
      <c r="H50" s="412">
        <v>0</v>
      </c>
      <c r="I50" s="436"/>
      <c r="J50" s="436"/>
      <c r="K50" s="420">
        <f>SUM(C50:J50)</f>
        <v>402477</v>
      </c>
      <c r="L50" s="412">
        <v>368850</v>
      </c>
    </row>
    <row r="51" spans="1:14" x14ac:dyDescent="0.2">
      <c r="A51" s="1813" t="s">
        <v>45</v>
      </c>
      <c r="B51" s="267">
        <v>2330</v>
      </c>
      <c r="C51" s="412">
        <v>474888</v>
      </c>
      <c r="D51" s="412">
        <v>23071</v>
      </c>
      <c r="E51" s="412">
        <v>877</v>
      </c>
      <c r="F51" s="412">
        <v>3120</v>
      </c>
      <c r="G51" s="412"/>
      <c r="H51" s="412">
        <v>130</v>
      </c>
      <c r="I51" s="436"/>
      <c r="J51" s="436"/>
      <c r="K51" s="420">
        <f>SUM(C51:J51)</f>
        <v>502086</v>
      </c>
      <c r="L51" s="412">
        <v>418423</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856683</v>
      </c>
      <c r="D53" s="415">
        <f t="shared" ref="D53:L53" si="5">SUM(D49:D52)</f>
        <v>56413</v>
      </c>
      <c r="E53" s="415">
        <f t="shared" si="5"/>
        <v>259865</v>
      </c>
      <c r="F53" s="415">
        <f t="shared" si="5"/>
        <v>10074</v>
      </c>
      <c r="G53" s="415">
        <f t="shared" si="5"/>
        <v>0</v>
      </c>
      <c r="H53" s="415">
        <f t="shared" si="5"/>
        <v>2144</v>
      </c>
      <c r="I53" s="415">
        <f t="shared" si="5"/>
        <v>0</v>
      </c>
      <c r="J53" s="415">
        <f t="shared" si="5"/>
        <v>0</v>
      </c>
      <c r="K53" s="415">
        <f t="shared" si="5"/>
        <v>1185179</v>
      </c>
      <c r="L53" s="415">
        <f t="shared" si="5"/>
        <v>1035547</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1466264</v>
      </c>
      <c r="D55" s="418">
        <v>274568</v>
      </c>
      <c r="E55" s="418"/>
      <c r="F55" s="418"/>
      <c r="G55" s="418"/>
      <c r="H55" s="418">
        <v>3672</v>
      </c>
      <c r="I55" s="436"/>
      <c r="J55" s="436"/>
      <c r="K55" s="420">
        <f>SUM(C55:J55)</f>
        <v>1744504</v>
      </c>
      <c r="L55" s="418">
        <v>1495510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1466264</v>
      </c>
      <c r="D57" s="421">
        <f t="shared" ref="D57:K57" si="6">SUM(D55:D56)</f>
        <v>274568</v>
      </c>
      <c r="E57" s="421">
        <f t="shared" si="6"/>
        <v>0</v>
      </c>
      <c r="F57" s="421">
        <f t="shared" si="6"/>
        <v>0</v>
      </c>
      <c r="G57" s="421">
        <f t="shared" si="6"/>
        <v>0</v>
      </c>
      <c r="H57" s="421">
        <f t="shared" si="6"/>
        <v>3672</v>
      </c>
      <c r="I57" s="421">
        <f t="shared" si="6"/>
        <v>0</v>
      </c>
      <c r="J57" s="421">
        <f t="shared" si="6"/>
        <v>0</v>
      </c>
      <c r="K57" s="421">
        <f t="shared" si="6"/>
        <v>1744504</v>
      </c>
      <c r="L57" s="415">
        <f>SUM(L55:L56)</f>
        <v>1495510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348771</v>
      </c>
      <c r="D60" s="412">
        <v>48929</v>
      </c>
      <c r="E60" s="412">
        <v>1096</v>
      </c>
      <c r="F60" s="412">
        <v>1909</v>
      </c>
      <c r="G60" s="412"/>
      <c r="H60" s="412">
        <v>500</v>
      </c>
      <c r="I60" s="436"/>
      <c r="J60" s="436"/>
      <c r="K60" s="420">
        <f t="shared" si="7"/>
        <v>401205</v>
      </c>
      <c r="L60" s="412">
        <v>360695</v>
      </c>
      <c r="M60" s="15"/>
      <c r="N60" s="15"/>
    </row>
    <row r="61" spans="1:14" s="16" customFormat="1" x14ac:dyDescent="0.2">
      <c r="A61" s="1813" t="s">
        <v>221</v>
      </c>
      <c r="B61" s="267">
        <v>2540</v>
      </c>
      <c r="C61" s="412">
        <v>9351</v>
      </c>
      <c r="D61" s="412"/>
      <c r="E61" s="412"/>
      <c r="F61" s="412"/>
      <c r="G61" s="412"/>
      <c r="H61" s="412"/>
      <c r="I61" s="436"/>
      <c r="J61" s="436"/>
      <c r="K61" s="420">
        <f t="shared" si="7"/>
        <v>9351</v>
      </c>
      <c r="L61" s="412">
        <v>23000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c r="D63" s="412"/>
      <c r="E63" s="412"/>
      <c r="F63" s="412">
        <v>110949</v>
      </c>
      <c r="G63" s="412"/>
      <c r="H63" s="412"/>
      <c r="I63" s="436"/>
      <c r="J63" s="436"/>
      <c r="K63" s="420">
        <f t="shared" si="7"/>
        <v>110949</v>
      </c>
      <c r="L63" s="412">
        <v>103000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358122</v>
      </c>
      <c r="D65" s="415">
        <f t="shared" ref="D65:L65" si="8">SUM(D59:D64)</f>
        <v>48929</v>
      </c>
      <c r="E65" s="415">
        <f t="shared" si="8"/>
        <v>1096</v>
      </c>
      <c r="F65" s="415">
        <f t="shared" si="8"/>
        <v>112858</v>
      </c>
      <c r="G65" s="415">
        <f t="shared" si="8"/>
        <v>0</v>
      </c>
      <c r="H65" s="415">
        <f t="shared" si="8"/>
        <v>500</v>
      </c>
      <c r="I65" s="415">
        <f t="shared" si="8"/>
        <v>0</v>
      </c>
      <c r="J65" s="415">
        <f t="shared" si="8"/>
        <v>0</v>
      </c>
      <c r="K65" s="415">
        <f t="shared" si="8"/>
        <v>521505</v>
      </c>
      <c r="L65" s="415">
        <f t="shared" si="8"/>
        <v>486695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v>7944</v>
      </c>
      <c r="F67" s="412">
        <v>1687</v>
      </c>
      <c r="G67" s="412"/>
      <c r="H67" s="412"/>
      <c r="I67" s="436"/>
      <c r="J67" s="436"/>
      <c r="K67" s="420">
        <f>SUM(C67:J67)</f>
        <v>9631</v>
      </c>
      <c r="L67" s="418">
        <v>16991</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v>2870</v>
      </c>
      <c r="F69" s="412"/>
      <c r="G69" s="412"/>
      <c r="H69" s="412"/>
      <c r="I69" s="436"/>
      <c r="J69" s="436"/>
      <c r="K69" s="420">
        <f>SUM(C69:J69)</f>
        <v>2870</v>
      </c>
      <c r="L69" s="412">
        <v>0</v>
      </c>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v>8563</v>
      </c>
      <c r="F71" s="412"/>
      <c r="G71" s="412"/>
      <c r="H71" s="412"/>
      <c r="I71" s="436"/>
      <c r="J71" s="436"/>
      <c r="K71" s="420">
        <f>SUM(C71:J71)</f>
        <v>8563</v>
      </c>
      <c r="L71" s="412">
        <v>16937</v>
      </c>
      <c r="M71" s="15"/>
      <c r="N71" s="15"/>
    </row>
    <row r="72" spans="1:14" s="16" customFormat="1" ht="12.75" customHeight="1" thickBot="1" x14ac:dyDescent="0.25">
      <c r="A72" s="887" t="s">
        <v>38</v>
      </c>
      <c r="B72" s="465" t="s">
        <v>37</v>
      </c>
      <c r="C72" s="415">
        <f>SUM(C67:C71)</f>
        <v>0</v>
      </c>
      <c r="D72" s="415">
        <f t="shared" ref="D72:K72" si="9">SUM(D67:D71)</f>
        <v>0</v>
      </c>
      <c r="E72" s="415">
        <f t="shared" si="9"/>
        <v>19377</v>
      </c>
      <c r="F72" s="415">
        <f t="shared" si="9"/>
        <v>1687</v>
      </c>
      <c r="G72" s="415">
        <f t="shared" si="9"/>
        <v>0</v>
      </c>
      <c r="H72" s="415">
        <f t="shared" si="9"/>
        <v>0</v>
      </c>
      <c r="I72" s="415">
        <f t="shared" si="9"/>
        <v>0</v>
      </c>
      <c r="J72" s="415">
        <f t="shared" si="9"/>
        <v>0</v>
      </c>
      <c r="K72" s="415">
        <f t="shared" si="9"/>
        <v>21064</v>
      </c>
      <c r="L72" s="415">
        <f>SUM(L67:L71)</f>
        <v>33928</v>
      </c>
      <c r="M72" s="15"/>
      <c r="N72" s="15"/>
    </row>
    <row r="73" spans="1:14" s="16" customFormat="1" ht="14.25" thickTop="1" thickBot="1" x14ac:dyDescent="0.25">
      <c r="A73" s="1821" t="s">
        <v>1156</v>
      </c>
      <c r="B73" s="1805" t="s">
        <v>673</v>
      </c>
      <c r="C73" s="423"/>
      <c r="D73" s="423"/>
      <c r="E73" s="423"/>
      <c r="F73" s="423">
        <v>196</v>
      </c>
      <c r="G73" s="423"/>
      <c r="H73" s="423"/>
      <c r="I73" s="429"/>
      <c r="J73" s="429"/>
      <c r="K73" s="415">
        <f>SUM(C73:J73)</f>
        <v>196</v>
      </c>
      <c r="L73" s="424">
        <v>0</v>
      </c>
      <c r="M73" s="15"/>
      <c r="N73" s="15"/>
    </row>
    <row r="74" spans="1:14" ht="12.75" customHeight="1" thickTop="1" thickBot="1" x14ac:dyDescent="0.25">
      <c r="A74" s="887" t="s">
        <v>972</v>
      </c>
      <c r="B74" s="1804">
        <v>2000</v>
      </c>
      <c r="C74" s="425">
        <f>SUM(C42,C47,C53,C57,C65,C72,C73)</f>
        <v>6844661</v>
      </c>
      <c r="D74" s="425">
        <f t="shared" ref="D74:K74" si="10">SUM(D42,D47,D53,D57,D65,D72,D73)</f>
        <v>727913</v>
      </c>
      <c r="E74" s="425">
        <f t="shared" si="10"/>
        <v>808308</v>
      </c>
      <c r="F74" s="425">
        <f t="shared" si="10"/>
        <v>317654</v>
      </c>
      <c r="G74" s="425">
        <f t="shared" si="10"/>
        <v>184035</v>
      </c>
      <c r="H74" s="425">
        <f t="shared" si="10"/>
        <v>7145</v>
      </c>
      <c r="I74" s="425">
        <f t="shared" si="10"/>
        <v>0</v>
      </c>
      <c r="J74" s="425">
        <f t="shared" si="10"/>
        <v>0</v>
      </c>
      <c r="K74" s="425">
        <f t="shared" si="10"/>
        <v>8889716</v>
      </c>
      <c r="L74" s="425">
        <f>SUM(L42,L47,L53,L57,L65,L72,L73)</f>
        <v>8779074</v>
      </c>
    </row>
    <row r="75" spans="1:14" s="24" customFormat="1" ht="18" customHeight="1" thickTop="1" thickBot="1" x14ac:dyDescent="0.25">
      <c r="A75" s="1812" t="s">
        <v>50</v>
      </c>
      <c r="B75" s="1806" t="s">
        <v>674</v>
      </c>
      <c r="C75" s="423">
        <v>62564</v>
      </c>
      <c r="D75" s="423">
        <v>17820</v>
      </c>
      <c r="E75" s="423">
        <v>20917</v>
      </c>
      <c r="F75" s="423">
        <v>686</v>
      </c>
      <c r="G75" s="423"/>
      <c r="H75" s="423"/>
      <c r="I75" s="429"/>
      <c r="J75" s="429"/>
      <c r="K75" s="415">
        <f>SUM(C75:J75)</f>
        <v>101987</v>
      </c>
      <c r="L75" s="424">
        <f>54097</f>
        <v>54097</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v>697707</v>
      </c>
      <c r="I79" s="507"/>
      <c r="J79" s="507"/>
      <c r="K79" s="414">
        <f t="shared" si="11"/>
        <v>697707</v>
      </c>
      <c r="L79" s="412">
        <v>525000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697707</v>
      </c>
      <c r="I84" s="507"/>
      <c r="J84" s="507"/>
      <c r="K84" s="415">
        <f>SUM(K78:K83)</f>
        <v>697707</v>
      </c>
      <c r="L84" s="415">
        <f>SUM(L78:L83)</f>
        <v>525000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697707</v>
      </c>
      <c r="I102" s="507"/>
      <c r="J102" s="507"/>
      <c r="K102" s="425">
        <f>SUM(K84,K92,K100,K101)</f>
        <v>697707</v>
      </c>
      <c r="L102" s="425">
        <f>SUM(L84,L92,L100,L101)</f>
        <v>525000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27198662</v>
      </c>
      <c r="D114" s="415">
        <f t="shared" ref="D114:K114" si="13">SUM(D33,D74,D75,D102,D112,D113)</f>
        <v>4143459</v>
      </c>
      <c r="E114" s="415">
        <f t="shared" si="13"/>
        <v>1342819</v>
      </c>
      <c r="F114" s="415">
        <f t="shared" si="13"/>
        <v>1010783</v>
      </c>
      <c r="G114" s="415">
        <f t="shared" si="13"/>
        <v>224633</v>
      </c>
      <c r="H114" s="415">
        <f>SUM(H33,H74,H75,H102,H112,H113)</f>
        <v>709700</v>
      </c>
      <c r="I114" s="415">
        <f t="shared" si="13"/>
        <v>0</v>
      </c>
      <c r="J114" s="415">
        <f t="shared" si="13"/>
        <v>0</v>
      </c>
      <c r="K114" s="415">
        <f t="shared" si="13"/>
        <v>34630056</v>
      </c>
      <c r="L114" s="415">
        <f>SUM(L33,L74,L75,L102,L112,L113)</f>
        <v>35345147</v>
      </c>
    </row>
    <row r="115" spans="1:14" ht="23.25" thickTop="1" x14ac:dyDescent="0.2">
      <c r="A115" s="1825" t="s">
        <v>1177</v>
      </c>
      <c r="B115" s="892"/>
      <c r="C115" s="416"/>
      <c r="D115" s="416"/>
      <c r="E115" s="416"/>
      <c r="F115" s="416"/>
      <c r="G115" s="416"/>
      <c r="H115" s="416"/>
      <c r="I115" s="416"/>
      <c r="J115" s="416"/>
      <c r="K115" s="440">
        <f>'Revenues 9-14'!C275-'Expenditures 15-22'!K114</f>
        <v>-3259856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1" t="s">
        <v>337</v>
      </c>
      <c r="B117" s="224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1104832</v>
      </c>
      <c r="D124" s="412">
        <v>134526</v>
      </c>
      <c r="E124" s="412">
        <v>1447999</v>
      </c>
      <c r="F124" s="412">
        <v>601819</v>
      </c>
      <c r="G124" s="412">
        <v>7496725</v>
      </c>
      <c r="H124" s="412">
        <v>580</v>
      </c>
      <c r="I124" s="436"/>
      <c r="J124" s="436"/>
      <c r="K124" s="415">
        <f>SUM(C124:J124)</f>
        <v>10786481</v>
      </c>
      <c r="L124" s="412">
        <v>9289300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1104832</v>
      </c>
      <c r="D127" s="415">
        <f t="shared" ref="D127:L127" si="14">SUM(D122:D126)</f>
        <v>134526</v>
      </c>
      <c r="E127" s="415">
        <f t="shared" si="14"/>
        <v>1447999</v>
      </c>
      <c r="F127" s="415">
        <f t="shared" si="14"/>
        <v>601819</v>
      </c>
      <c r="G127" s="415">
        <f t="shared" si="14"/>
        <v>7496725</v>
      </c>
      <c r="H127" s="415">
        <f t="shared" si="14"/>
        <v>580</v>
      </c>
      <c r="I127" s="415">
        <f t="shared" si="14"/>
        <v>0</v>
      </c>
      <c r="J127" s="415">
        <f t="shared" si="14"/>
        <v>0</v>
      </c>
      <c r="K127" s="415">
        <f t="shared" si="14"/>
        <v>10786481</v>
      </c>
      <c r="L127" s="415">
        <f t="shared" si="14"/>
        <v>9289300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1104832</v>
      </c>
      <c r="D129" s="425">
        <f t="shared" ref="D129:L129" si="15">SUM(D120,D127,D128)</f>
        <v>134526</v>
      </c>
      <c r="E129" s="425">
        <f t="shared" si="15"/>
        <v>1447999</v>
      </c>
      <c r="F129" s="425">
        <f t="shared" si="15"/>
        <v>601819</v>
      </c>
      <c r="G129" s="425">
        <f t="shared" si="15"/>
        <v>7496725</v>
      </c>
      <c r="H129" s="425">
        <f t="shared" si="15"/>
        <v>580</v>
      </c>
      <c r="I129" s="425">
        <f t="shared" si="15"/>
        <v>0</v>
      </c>
      <c r="J129" s="425">
        <f t="shared" si="15"/>
        <v>0</v>
      </c>
      <c r="K129" s="425">
        <f t="shared" si="15"/>
        <v>10786481</v>
      </c>
      <c r="L129" s="425">
        <f t="shared" si="15"/>
        <v>9289300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52" t="s">
        <v>724</v>
      </c>
      <c r="B150" s="2253"/>
      <c r="C150" s="415">
        <f>SUM(C129,C130,C138,C148,C149)</f>
        <v>1104832</v>
      </c>
      <c r="D150" s="415">
        <f t="shared" ref="D150:K150" si="16">SUM(D129,D130,D138,D148,D149)</f>
        <v>134526</v>
      </c>
      <c r="E150" s="415">
        <f t="shared" si="16"/>
        <v>1447999</v>
      </c>
      <c r="F150" s="415">
        <f t="shared" si="16"/>
        <v>601819</v>
      </c>
      <c r="G150" s="415">
        <f t="shared" si="16"/>
        <v>7496725</v>
      </c>
      <c r="H150" s="415">
        <f t="shared" si="16"/>
        <v>580</v>
      </c>
      <c r="I150" s="415">
        <f t="shared" si="16"/>
        <v>0</v>
      </c>
      <c r="J150" s="415">
        <f t="shared" si="16"/>
        <v>0</v>
      </c>
      <c r="K150" s="415">
        <f t="shared" si="16"/>
        <v>10786481</v>
      </c>
      <c r="L150" s="415">
        <f>SUM(L129,L130,L138,L148,L149)</f>
        <v>9289300</v>
      </c>
    </row>
    <row r="151" spans="1:14" ht="12.75" customHeight="1" thickTop="1" x14ac:dyDescent="0.2">
      <c r="A151" s="2248" t="s">
        <v>1403</v>
      </c>
      <c r="B151" s="2249"/>
      <c r="C151" s="416"/>
      <c r="D151" s="416"/>
      <c r="E151" s="416"/>
      <c r="F151" s="416"/>
      <c r="G151" s="416"/>
      <c r="H151" s="416"/>
      <c r="I151" s="416"/>
      <c r="J151" s="413"/>
      <c r="K151" s="440">
        <f>'Revenues 9-14'!D275-'Expenditures 15-22'!K150</f>
        <v>-6213756</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1" t="s">
        <v>725</v>
      </c>
      <c r="B153" s="210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503067</v>
      </c>
      <c r="D176" s="412">
        <v>76632</v>
      </c>
      <c r="E176" s="412">
        <v>333175</v>
      </c>
      <c r="F176" s="412">
        <v>106741</v>
      </c>
      <c r="G176" s="412">
        <v>238454</v>
      </c>
      <c r="H176" s="412"/>
      <c r="I176" s="436"/>
      <c r="J176" s="436"/>
      <c r="K176" s="414">
        <f>SUM(C176:J176)</f>
        <v>1258069</v>
      </c>
      <c r="L176" s="412">
        <v>1251100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503067</v>
      </c>
      <c r="D178" s="425">
        <f t="shared" ref="D178:J178" si="17">SUM(D174,D176,D177)</f>
        <v>76632</v>
      </c>
      <c r="E178" s="425">
        <f t="shared" si="17"/>
        <v>333175</v>
      </c>
      <c r="F178" s="425">
        <f t="shared" si="17"/>
        <v>106741</v>
      </c>
      <c r="G178" s="425">
        <f t="shared" si="17"/>
        <v>238454</v>
      </c>
      <c r="H178" s="425">
        <f t="shared" si="17"/>
        <v>0</v>
      </c>
      <c r="I178" s="425">
        <f t="shared" si="17"/>
        <v>0</v>
      </c>
      <c r="J178" s="425">
        <f t="shared" si="17"/>
        <v>0</v>
      </c>
      <c r="K178" s="425">
        <f>SUM(K174,K176,K177)</f>
        <v>1258069</v>
      </c>
      <c r="L178" s="425">
        <f>SUM(L174, L176:L177)</f>
        <v>1251100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503067</v>
      </c>
      <c r="D204" s="415">
        <f>SUM(D178,D179)</f>
        <v>76632</v>
      </c>
      <c r="E204" s="415">
        <f>SUM(E178,E179,E190)</f>
        <v>333175</v>
      </c>
      <c r="F204" s="415">
        <f>SUM(F178,F179)</f>
        <v>106741</v>
      </c>
      <c r="G204" s="415">
        <f>SUM(G178,G179)</f>
        <v>238454</v>
      </c>
      <c r="H204" s="415">
        <f>SUM(H178,H179,H190,H202,H203)</f>
        <v>0</v>
      </c>
      <c r="I204" s="415">
        <f>SUM(I178,I179)</f>
        <v>0</v>
      </c>
      <c r="J204" s="415">
        <f>SUM(J178,J179)</f>
        <v>0</v>
      </c>
      <c r="K204" s="414">
        <f>SUM(K178,K179,K190,K202,K203)</f>
        <v>1258069</v>
      </c>
      <c r="L204" s="415">
        <f>SUM(L178,L179,L190,L202,L203)</f>
        <v>1251100</v>
      </c>
    </row>
    <row r="205" spans="1:14" ht="23.25" thickTop="1" x14ac:dyDescent="0.2">
      <c r="A205" s="1825" t="s">
        <v>1177</v>
      </c>
      <c r="B205" s="467"/>
      <c r="C205" s="416"/>
      <c r="D205" s="416"/>
      <c r="E205" s="416"/>
      <c r="F205" s="416"/>
      <c r="G205" s="416"/>
      <c r="H205" s="416"/>
      <c r="I205" s="413"/>
      <c r="J205" s="413"/>
      <c r="K205" s="440">
        <f>'Revenues 9-14'!F275-'Expenditures 15-22'!K204</f>
        <v>7045139</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5" t="s">
        <v>1141</v>
      </c>
      <c r="B207" s="225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517535</v>
      </c>
      <c r="E209" s="413"/>
      <c r="F209" s="413"/>
      <c r="G209" s="413"/>
      <c r="H209" s="413"/>
      <c r="I209" s="413"/>
      <c r="J209" s="413"/>
      <c r="K209" s="414">
        <f>D209</f>
        <v>517535</v>
      </c>
      <c r="L209" s="412">
        <v>580084</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184935</v>
      </c>
      <c r="E211" s="413"/>
      <c r="F211" s="413"/>
      <c r="G211" s="413"/>
      <c r="H211" s="413"/>
      <c r="I211" s="413"/>
      <c r="J211" s="413"/>
      <c r="K211" s="414">
        <f t="shared" si="19"/>
        <v>184935</v>
      </c>
      <c r="L211" s="412">
        <v>170978</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30981</v>
      </c>
      <c r="E213" s="413"/>
      <c r="F213" s="413"/>
      <c r="G213" s="413"/>
      <c r="H213" s="413"/>
      <c r="I213" s="413"/>
      <c r="J213" s="413"/>
      <c r="K213" s="414">
        <f t="shared" si="19"/>
        <v>30981</v>
      </c>
      <c r="L213" s="412">
        <v>35490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5887</v>
      </c>
      <c r="E217" s="413"/>
      <c r="F217" s="413"/>
      <c r="G217" s="413"/>
      <c r="H217" s="413"/>
      <c r="I217" s="413"/>
      <c r="J217" s="413"/>
      <c r="K217" s="414">
        <f t="shared" si="19"/>
        <v>5887</v>
      </c>
      <c r="L217" s="412">
        <v>5932</v>
      </c>
    </row>
    <row r="218" spans="1:12" x14ac:dyDescent="0.2">
      <c r="A218" s="1813" t="s">
        <v>1140</v>
      </c>
      <c r="B218" s="267">
        <v>1600</v>
      </c>
      <c r="C218" s="413"/>
      <c r="D218" s="412">
        <v>4512</v>
      </c>
      <c r="E218" s="413"/>
      <c r="F218" s="413"/>
      <c r="G218" s="413"/>
      <c r="H218" s="413"/>
      <c r="I218" s="413"/>
      <c r="J218" s="413"/>
      <c r="K218" s="414">
        <f t="shared" si="19"/>
        <v>4512</v>
      </c>
      <c r="L218" s="412">
        <v>4484</v>
      </c>
    </row>
    <row r="219" spans="1:12" x14ac:dyDescent="0.2">
      <c r="A219" s="1813" t="s">
        <v>1165</v>
      </c>
      <c r="B219" s="267">
        <v>1650</v>
      </c>
      <c r="C219" s="413"/>
      <c r="D219" s="412">
        <v>2221</v>
      </c>
      <c r="E219" s="413"/>
      <c r="F219" s="413"/>
      <c r="G219" s="413"/>
      <c r="H219" s="413"/>
      <c r="I219" s="413"/>
      <c r="J219" s="413"/>
      <c r="K219" s="414">
        <f t="shared" si="19"/>
        <v>2221</v>
      </c>
      <c r="L219" s="412">
        <v>2238</v>
      </c>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v>4322</v>
      </c>
      <c r="E221" s="413"/>
      <c r="F221" s="413"/>
      <c r="G221" s="413"/>
      <c r="H221" s="413"/>
      <c r="I221" s="413"/>
      <c r="J221" s="413"/>
      <c r="K221" s="414">
        <f t="shared" si="19"/>
        <v>4322</v>
      </c>
      <c r="L221" s="412">
        <v>4356</v>
      </c>
    </row>
    <row r="222" spans="1:12" x14ac:dyDescent="0.2">
      <c r="A222" s="1813" t="s">
        <v>1286</v>
      </c>
      <c r="B222" s="267">
        <v>1900</v>
      </c>
      <c r="C222" s="413"/>
      <c r="D222" s="412">
        <v>12706</v>
      </c>
      <c r="E222" s="413"/>
      <c r="F222" s="413"/>
      <c r="G222" s="413"/>
      <c r="H222" s="413"/>
      <c r="I222" s="413"/>
      <c r="J222" s="413"/>
      <c r="K222" s="414">
        <f t="shared" si="19"/>
        <v>12706</v>
      </c>
      <c r="L222" s="412">
        <v>12142</v>
      </c>
    </row>
    <row r="223" spans="1:12" ht="12.75" customHeight="1" thickBot="1" x14ac:dyDescent="0.25">
      <c r="A223" s="887" t="s">
        <v>831</v>
      </c>
      <c r="B223" s="465" t="s">
        <v>669</v>
      </c>
      <c r="C223" s="413"/>
      <c r="D223" s="415">
        <f>SUM(D209:D222)</f>
        <v>763099</v>
      </c>
      <c r="E223" s="413"/>
      <c r="F223" s="413"/>
      <c r="G223" s="413"/>
      <c r="H223" s="413"/>
      <c r="I223" s="413"/>
      <c r="J223" s="413"/>
      <c r="K223" s="415">
        <f>SUM(K209:K222)</f>
        <v>763099</v>
      </c>
      <c r="L223" s="415">
        <f>SUM(L209:L222)</f>
        <v>815704</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8447</v>
      </c>
      <c r="E226" s="413"/>
      <c r="F226" s="413"/>
      <c r="G226" s="413"/>
      <c r="H226" s="413"/>
      <c r="I226" s="413"/>
      <c r="J226" s="413"/>
      <c r="K226" s="414">
        <f t="shared" ref="K226:K231" si="20">D226</f>
        <v>8447</v>
      </c>
      <c r="L226" s="412">
        <v>8513</v>
      </c>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50252</v>
      </c>
      <c r="E228" s="413"/>
      <c r="F228" s="413"/>
      <c r="G228" s="413"/>
      <c r="H228" s="413"/>
      <c r="I228" s="413"/>
      <c r="J228" s="413"/>
      <c r="K228" s="414">
        <f t="shared" si="20"/>
        <v>50252</v>
      </c>
      <c r="L228" s="412">
        <v>47453</v>
      </c>
    </row>
    <row r="229" spans="1:12" x14ac:dyDescent="0.2">
      <c r="A229" s="1813" t="s">
        <v>223</v>
      </c>
      <c r="B229" s="267">
        <v>2140</v>
      </c>
      <c r="C229" s="413"/>
      <c r="D229" s="412">
        <v>4520</v>
      </c>
      <c r="E229" s="413"/>
      <c r="F229" s="413"/>
      <c r="G229" s="413"/>
      <c r="H229" s="413"/>
      <c r="I229" s="413"/>
      <c r="J229" s="413"/>
      <c r="K229" s="414">
        <f t="shared" si="20"/>
        <v>4520</v>
      </c>
      <c r="L229" s="412">
        <v>4555</v>
      </c>
    </row>
    <row r="230" spans="1:12" x14ac:dyDescent="0.2">
      <c r="A230" s="1813" t="s">
        <v>224</v>
      </c>
      <c r="B230" s="267">
        <v>2150</v>
      </c>
      <c r="C230" s="413"/>
      <c r="D230" s="412">
        <v>13980</v>
      </c>
      <c r="E230" s="413"/>
      <c r="F230" s="413"/>
      <c r="G230" s="413"/>
      <c r="H230" s="413"/>
      <c r="I230" s="413"/>
      <c r="J230" s="413"/>
      <c r="K230" s="414">
        <f t="shared" si="20"/>
        <v>13980</v>
      </c>
      <c r="L230" s="412">
        <v>14089</v>
      </c>
    </row>
    <row r="231" spans="1:12" x14ac:dyDescent="0.2">
      <c r="A231" s="1813" t="s">
        <v>173</v>
      </c>
      <c r="B231" s="267">
        <v>2190</v>
      </c>
      <c r="C231" s="413"/>
      <c r="D231" s="412">
        <v>100025</v>
      </c>
      <c r="E231" s="413"/>
      <c r="F231" s="413"/>
      <c r="G231" s="413"/>
      <c r="H231" s="413"/>
      <c r="I231" s="413"/>
      <c r="J231" s="413"/>
      <c r="K231" s="414">
        <f t="shared" si="20"/>
        <v>100025</v>
      </c>
      <c r="L231" s="412">
        <v>89462</v>
      </c>
    </row>
    <row r="232" spans="1:12" ht="12.75" customHeight="1" thickBot="1" x14ac:dyDescent="0.25">
      <c r="A232" s="887" t="s">
        <v>659</v>
      </c>
      <c r="B232" s="465" t="s">
        <v>832</v>
      </c>
      <c r="C232" s="413"/>
      <c r="D232" s="415">
        <f>SUM(D226:D231)</f>
        <v>177224</v>
      </c>
      <c r="E232" s="413"/>
      <c r="F232" s="413"/>
      <c r="G232" s="413"/>
      <c r="H232" s="413"/>
      <c r="I232" s="413"/>
      <c r="J232" s="413"/>
      <c r="K232" s="415">
        <f>SUM(K226:K231)</f>
        <v>177224</v>
      </c>
      <c r="L232" s="415">
        <f>SUM(L226:L231)</f>
        <v>164072</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20007</v>
      </c>
      <c r="E234" s="413"/>
      <c r="F234" s="413"/>
      <c r="G234" s="413"/>
      <c r="H234" s="413"/>
      <c r="I234" s="413"/>
      <c r="J234" s="413"/>
      <c r="K234" s="420">
        <f>D234</f>
        <v>20007</v>
      </c>
      <c r="L234" s="418">
        <v>19236</v>
      </c>
    </row>
    <row r="235" spans="1:12" x14ac:dyDescent="0.2">
      <c r="A235" s="1813" t="s">
        <v>976</v>
      </c>
      <c r="B235" s="267">
        <v>2220</v>
      </c>
      <c r="C235" s="413"/>
      <c r="D235" s="412">
        <v>143855</v>
      </c>
      <c r="E235" s="413"/>
      <c r="F235" s="413"/>
      <c r="G235" s="413"/>
      <c r="H235" s="413"/>
      <c r="I235" s="413"/>
      <c r="J235" s="413"/>
      <c r="K235" s="420">
        <f>D235</f>
        <v>143855</v>
      </c>
      <c r="L235" s="412">
        <v>135879</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163862</v>
      </c>
      <c r="E237" s="413"/>
      <c r="F237" s="413"/>
      <c r="G237" s="413"/>
      <c r="H237" s="413"/>
      <c r="I237" s="413"/>
      <c r="J237" s="413"/>
      <c r="K237" s="415">
        <f>SUM(K234:K236)</f>
        <v>163862</v>
      </c>
      <c r="L237" s="415">
        <f>SUM(L234:L236)</f>
        <v>155115</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37701</v>
      </c>
      <c r="E240" s="413"/>
      <c r="F240" s="413"/>
      <c r="G240" s="413"/>
      <c r="H240" s="413"/>
      <c r="I240" s="413"/>
      <c r="J240" s="413"/>
      <c r="K240" s="420">
        <f t="shared" ref="K240:K250" si="21">D240</f>
        <v>37701</v>
      </c>
      <c r="L240" s="412">
        <v>35730</v>
      </c>
    </row>
    <row r="241" spans="1:12" x14ac:dyDescent="0.2">
      <c r="A241" s="1813" t="s">
        <v>980</v>
      </c>
      <c r="B241" s="267">
        <v>2330</v>
      </c>
      <c r="C241" s="413"/>
      <c r="D241" s="412">
        <v>31614</v>
      </c>
      <c r="E241" s="413"/>
      <c r="F241" s="413"/>
      <c r="G241" s="413"/>
      <c r="H241" s="413"/>
      <c r="I241" s="413"/>
      <c r="J241" s="413"/>
      <c r="K241" s="420">
        <f t="shared" si="21"/>
        <v>31614</v>
      </c>
      <c r="L241" s="412">
        <v>30111</v>
      </c>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69315</v>
      </c>
      <c r="E251" s="413"/>
      <c r="F251" s="413"/>
      <c r="G251" s="413"/>
      <c r="H251" s="413"/>
      <c r="I251" s="413"/>
      <c r="J251" s="413"/>
      <c r="K251" s="415">
        <f>SUM(K239:K250)</f>
        <v>69315</v>
      </c>
      <c r="L251" s="415">
        <f>SUM(L239:L250)</f>
        <v>65841</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139347</v>
      </c>
      <c r="E253" s="413"/>
      <c r="F253" s="413"/>
      <c r="G253" s="413"/>
      <c r="H253" s="413"/>
      <c r="I253" s="413"/>
      <c r="J253" s="413"/>
      <c r="K253" s="420">
        <f>D253</f>
        <v>139347</v>
      </c>
      <c r="L253" s="418">
        <v>132146</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139347</v>
      </c>
      <c r="E255" s="413"/>
      <c r="F255" s="413"/>
      <c r="G255" s="413"/>
      <c r="H255" s="413"/>
      <c r="I255" s="413"/>
      <c r="J255" s="413"/>
      <c r="K255" s="415">
        <f>SUM(K253:K254)</f>
        <v>139347</v>
      </c>
      <c r="L255" s="415">
        <f>SUM(L253:L254)</f>
        <v>132146</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52969</v>
      </c>
      <c r="E258" s="413"/>
      <c r="F258" s="413"/>
      <c r="G258" s="413"/>
      <c r="H258" s="413"/>
      <c r="I258" s="413"/>
      <c r="J258" s="413"/>
      <c r="K258" s="420">
        <f t="shared" ref="K258:K263" si="22">D258</f>
        <v>52969</v>
      </c>
      <c r="L258" s="412">
        <v>50027</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261943</v>
      </c>
      <c r="E260" s="413"/>
      <c r="F260" s="413"/>
      <c r="G260" s="413"/>
      <c r="H260" s="413"/>
      <c r="I260" s="413"/>
      <c r="J260" s="413"/>
      <c r="K260" s="420">
        <f t="shared" si="22"/>
        <v>261943</v>
      </c>
      <c r="L260" s="412">
        <v>246914</v>
      </c>
    </row>
    <row r="261" spans="1:12" x14ac:dyDescent="0.2">
      <c r="A261" s="1813" t="s">
        <v>1129</v>
      </c>
      <c r="B261" s="267">
        <v>2550</v>
      </c>
      <c r="C261" s="413"/>
      <c r="D261" s="412">
        <v>116645</v>
      </c>
      <c r="E261" s="413"/>
      <c r="F261" s="413"/>
      <c r="G261" s="413"/>
      <c r="H261" s="413"/>
      <c r="I261" s="413"/>
      <c r="J261" s="413"/>
      <c r="K261" s="420">
        <f t="shared" si="22"/>
        <v>116645</v>
      </c>
      <c r="L261" s="412">
        <v>121000</v>
      </c>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431557</v>
      </c>
      <c r="E264" s="413"/>
      <c r="F264" s="413"/>
      <c r="G264" s="413"/>
      <c r="H264" s="413"/>
      <c r="I264" s="413"/>
      <c r="J264" s="413"/>
      <c r="K264" s="415">
        <f>SUM(K257:K263)</f>
        <v>431557</v>
      </c>
      <c r="L264" s="415">
        <f>SUM(L257:L263)</f>
        <v>417941</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981305</v>
      </c>
      <c r="E273" s="413"/>
      <c r="F273" s="413"/>
      <c r="G273" s="413"/>
      <c r="H273" s="413"/>
      <c r="I273" s="413"/>
      <c r="J273" s="413"/>
      <c r="K273" s="425">
        <f>SUM(K232,K237,K251,K255,K264,K271,K272)</f>
        <v>981305</v>
      </c>
      <c r="L273" s="425">
        <f>SUM(L232,L237,L251,L255,L264,L271,L272)</f>
        <v>935115</v>
      </c>
    </row>
    <row r="274" spans="1:12" ht="18" customHeight="1" thickTop="1" thickBot="1" x14ac:dyDescent="0.25">
      <c r="A274" s="1841" t="s">
        <v>1043</v>
      </c>
      <c r="B274" s="264">
        <v>3000</v>
      </c>
      <c r="C274" s="413"/>
      <c r="D274" s="424">
        <v>180</v>
      </c>
      <c r="E274" s="413"/>
      <c r="F274" s="413"/>
      <c r="G274" s="413"/>
      <c r="H274" s="413"/>
      <c r="I274" s="413"/>
      <c r="J274" s="413"/>
      <c r="K274" s="428">
        <f>D274</f>
        <v>180</v>
      </c>
      <c r="L274" s="424">
        <v>181</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52" t="s">
        <v>595</v>
      </c>
      <c r="B288" s="2254"/>
      <c r="C288" s="413"/>
      <c r="D288" s="415">
        <f>SUM(D223,D273,D274,D278)</f>
        <v>1744584</v>
      </c>
      <c r="E288" s="413"/>
      <c r="F288" s="413"/>
      <c r="G288" s="413"/>
      <c r="H288" s="415">
        <f>H286</f>
        <v>0</v>
      </c>
      <c r="I288" s="413"/>
      <c r="J288" s="413"/>
      <c r="K288" s="415">
        <f>SUM(K223,K273,K274,K278,K286,K287)</f>
        <v>1744584</v>
      </c>
      <c r="L288" s="415">
        <f>SUM(L223,L273,L274,L278,L286,L287)</f>
        <v>1751000</v>
      </c>
    </row>
    <row r="289" spans="1:14" ht="23.25" thickTop="1" x14ac:dyDescent="0.2">
      <c r="A289" s="901" t="s">
        <v>1177</v>
      </c>
      <c r="B289" s="902"/>
      <c r="C289" s="413"/>
      <c r="D289" s="416"/>
      <c r="E289" s="413"/>
      <c r="F289" s="413"/>
      <c r="G289" s="413"/>
      <c r="H289" s="441"/>
      <c r="I289" s="413"/>
      <c r="J289" s="413"/>
      <c r="K289" s="440">
        <f>'Revenues 9-14'!G275-'Expenditures 15-22'!K288</f>
        <v>258891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1" t="s">
        <v>150</v>
      </c>
      <c r="B291" s="224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50" t="s">
        <v>317</v>
      </c>
      <c r="B305" s="225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6" t="s">
        <v>1177</v>
      </c>
      <c r="B306" s="224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7" t="s">
        <v>156</v>
      </c>
      <c r="B308" s="225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9" t="s">
        <v>1071</v>
      </c>
      <c r="B310" s="225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8" t="s">
        <v>1177</v>
      </c>
      <c r="B332" s="2249"/>
      <c r="C332" s="413"/>
      <c r="D332" s="413"/>
      <c r="E332" s="413"/>
      <c r="F332" s="413"/>
      <c r="G332" s="413"/>
      <c r="H332" s="413"/>
      <c r="I332" s="413"/>
      <c r="J332" s="413"/>
      <c r="K332" s="1065">
        <f>'Revenues 9-14'!J275-'Expenditures 15-22'!K331</f>
        <v>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40" t="s">
        <v>1142</v>
      </c>
      <c r="B334" s="210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5" t="str">
        <f>"District's Accounting Basis is " &amp;AUDITCHECK!D29</f>
        <v xml:space="preserve">District's Accounting Basis is ACCRUAL </v>
      </c>
      <c r="B1" s="2266"/>
      <c r="C1" s="939" t="s">
        <v>1314</v>
      </c>
      <c r="D1" s="2260" t="s">
        <v>1315</v>
      </c>
      <c r="E1" s="2261"/>
      <c r="F1" s="2261"/>
      <c r="G1" s="2261"/>
      <c r="H1" s="2261"/>
      <c r="I1" s="2261"/>
      <c r="J1" s="2261"/>
      <c r="K1" s="2261"/>
      <c r="L1" s="2262"/>
      <c r="M1" s="2263" t="s">
        <v>214</v>
      </c>
      <c r="N1" s="2264"/>
    </row>
    <row r="2" spans="1:16" ht="13.5" customHeight="1" x14ac:dyDescent="0.2">
      <c r="A2" s="2267"/>
      <c r="B2" s="226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9" sqref="B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0" t="s">
        <v>1964</v>
      </c>
      <c r="B2" s="835" t="s">
        <v>1930</v>
      </c>
      <c r="C2" s="1084" t="s">
        <v>1931</v>
      </c>
      <c r="D2" s="1084" t="s">
        <v>1932</v>
      </c>
      <c r="E2" s="1084" t="s">
        <v>1933</v>
      </c>
      <c r="F2" s="1084" t="s">
        <v>1934</v>
      </c>
    </row>
    <row r="3" spans="1:6" ht="12" customHeight="1" x14ac:dyDescent="0.2">
      <c r="A3" s="2281"/>
      <c r="B3" s="547"/>
      <c r="C3" s="833"/>
      <c r="D3" s="834" t="s">
        <v>295</v>
      </c>
      <c r="E3" s="833"/>
      <c r="F3" s="834" t="s">
        <v>296</v>
      </c>
    </row>
    <row r="4" spans="1:6" ht="13.7" customHeight="1" x14ac:dyDescent="0.2">
      <c r="A4" s="545" t="s">
        <v>1375</v>
      </c>
      <c r="B4" s="560">
        <v>23999644</v>
      </c>
      <c r="C4" s="512">
        <v>12109933</v>
      </c>
      <c r="D4" s="561">
        <f>B4-C4</f>
        <v>11889711</v>
      </c>
      <c r="E4" s="512">
        <v>23538041</v>
      </c>
      <c r="F4" s="561">
        <f>E4-C4</f>
        <v>11428108</v>
      </c>
    </row>
    <row r="5" spans="1:6" ht="13.7" customHeight="1" x14ac:dyDescent="0.2">
      <c r="A5" s="545" t="s">
        <v>1038</v>
      </c>
      <c r="B5" s="560">
        <v>3771501</v>
      </c>
      <c r="C5" s="512">
        <v>1875339</v>
      </c>
      <c r="D5" s="561">
        <f t="shared" ref="D5:D18" si="0">B5-C5</f>
        <v>1896162</v>
      </c>
      <c r="E5" s="512">
        <v>3699012</v>
      </c>
      <c r="F5" s="561">
        <f>E5-C5</f>
        <v>1823673</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v>7829122</v>
      </c>
      <c r="C7" s="512">
        <v>4869859</v>
      </c>
      <c r="D7" s="561">
        <f t="shared" si="0"/>
        <v>2959263</v>
      </c>
      <c r="E7" s="512">
        <v>9015612</v>
      </c>
      <c r="F7" s="561">
        <f t="shared" si="1"/>
        <v>4145753</v>
      </c>
    </row>
    <row r="8" spans="1:6" ht="13.7" customHeight="1" x14ac:dyDescent="0.2">
      <c r="A8" s="545" t="s">
        <v>1405</v>
      </c>
      <c r="B8" s="560">
        <v>1084686</v>
      </c>
      <c r="C8" s="512">
        <v>571030</v>
      </c>
      <c r="D8" s="561">
        <f t="shared" si="0"/>
        <v>513656</v>
      </c>
      <c r="E8" s="512">
        <v>1097412</v>
      </c>
      <c r="F8" s="561">
        <f t="shared" si="1"/>
        <v>526382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v>267609</v>
      </c>
      <c r="C10" s="512">
        <v>140503</v>
      </c>
      <c r="D10" s="561">
        <f t="shared" si="0"/>
        <v>127106</v>
      </c>
      <c r="E10" s="512">
        <v>270695</v>
      </c>
      <c r="F10" s="561">
        <f t="shared" si="1"/>
        <v>130192</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v>241682</v>
      </c>
      <c r="C14" s="512">
        <v>127007</v>
      </c>
      <c r="D14" s="561">
        <f t="shared" si="0"/>
        <v>114675</v>
      </c>
      <c r="E14" s="512">
        <v>244357</v>
      </c>
      <c r="F14" s="561">
        <f t="shared" si="1"/>
        <v>117350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v>924781</v>
      </c>
      <c r="C16" s="512">
        <v>486898</v>
      </c>
      <c r="D16" s="561">
        <f t="shared" si="0"/>
        <v>437883</v>
      </c>
      <c r="E16" s="512">
        <v>935727</v>
      </c>
      <c r="F16" s="561">
        <f t="shared" si="1"/>
        <v>448829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38119025</v>
      </c>
      <c r="C19" s="562">
        <f>SUM(C4:C18)</f>
        <v>20180569</v>
      </c>
      <c r="D19" s="562">
        <f>SUM(D4:D18)</f>
        <v>17938456</v>
      </c>
      <c r="E19" s="562">
        <f>SUM(E4:E18)</f>
        <v>38800856</v>
      </c>
      <c r="F19" s="562">
        <f>SUM(F4:F18)</f>
        <v>18620287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C20" sqref="C2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733</v>
      </c>
      <c r="B1" s="2287"/>
      <c r="C1" s="837"/>
    </row>
    <row r="2" spans="1:7" ht="33.75" customHeight="1" x14ac:dyDescent="0.2">
      <c r="A2" s="2295" t="s">
        <v>1966</v>
      </c>
      <c r="B2" s="2296"/>
      <c r="C2" s="1626" t="s">
        <v>1935</v>
      </c>
      <c r="D2" s="1626" t="s">
        <v>1936</v>
      </c>
      <c r="E2" s="1626" t="s">
        <v>1937</v>
      </c>
      <c r="F2" s="1626" t="s">
        <v>1938</v>
      </c>
    </row>
    <row r="3" spans="1:7" ht="23.25" customHeight="1" x14ac:dyDescent="0.2">
      <c r="A3" s="2301" t="s">
        <v>1328</v>
      </c>
      <c r="B3" s="2302"/>
      <c r="C3" s="2288"/>
      <c r="D3" s="2289"/>
      <c r="E3" s="2289"/>
      <c r="F3" s="2290"/>
    </row>
    <row r="4" spans="1:7" ht="12.75" customHeight="1" thickBot="1" x14ac:dyDescent="0.25">
      <c r="A4" s="2284" t="s">
        <v>734</v>
      </c>
      <c r="B4" s="2297"/>
      <c r="C4" s="927"/>
      <c r="D4" s="927"/>
      <c r="E4" s="927"/>
      <c r="F4" s="1601">
        <f>SUM(C4+D4)-E4</f>
        <v>0</v>
      </c>
    </row>
    <row r="5" spans="1:7" ht="13.5" thickTop="1" x14ac:dyDescent="0.2">
      <c r="A5" s="2298" t="s">
        <v>1324</v>
      </c>
      <c r="B5" s="2283"/>
      <c r="C5" s="2291"/>
      <c r="D5" s="2292"/>
      <c r="E5" s="2292"/>
      <c r="F5" s="229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89" t="s">
        <v>527</v>
      </c>
      <c r="B14" s="755"/>
      <c r="C14" s="1602"/>
      <c r="D14" s="512"/>
      <c r="E14" s="1602"/>
      <c r="F14" s="1601">
        <f t="shared" si="0"/>
        <v>0</v>
      </c>
    </row>
    <row r="15" spans="1:7" ht="14.25" thickTop="1" thickBot="1" x14ac:dyDescent="0.25">
      <c r="A15" s="2299" t="s">
        <v>735</v>
      </c>
      <c r="B15" s="2300"/>
      <c r="C15" s="1601">
        <f>SUM(C6:C14)</f>
        <v>0</v>
      </c>
      <c r="D15" s="1601">
        <f>SUM(D6:D14)</f>
        <v>0</v>
      </c>
      <c r="E15" s="1601">
        <f>SUM(E6:E14)</f>
        <v>0</v>
      </c>
      <c r="F15" s="1601">
        <f>SUM(F6:F14)</f>
        <v>0</v>
      </c>
      <c r="G15" s="685"/>
    </row>
    <row r="16" spans="1:7" s="56" customFormat="1" ht="13.5" thickTop="1" x14ac:dyDescent="0.2">
      <c r="A16" s="2294" t="s">
        <v>1325</v>
      </c>
      <c r="B16" s="2283"/>
      <c r="C16" s="2291"/>
      <c r="D16" s="2292"/>
      <c r="E16" s="2292"/>
      <c r="F16" s="2293"/>
    </row>
    <row r="17" spans="1:11" ht="12.75" customHeight="1" thickBot="1" x14ac:dyDescent="0.25">
      <c r="A17" s="2309" t="s">
        <v>67</v>
      </c>
      <c r="B17" s="2310"/>
      <c r="C17" s="1602"/>
      <c r="D17" s="512"/>
      <c r="E17" s="1602"/>
      <c r="F17" s="1601">
        <f>SUM(C17+D17)-E17</f>
        <v>0</v>
      </c>
    </row>
    <row r="18" spans="1:11" ht="12.75" customHeight="1" thickTop="1" thickBot="1" x14ac:dyDescent="0.25">
      <c r="A18" s="2309" t="s">
        <v>7</v>
      </c>
      <c r="B18" s="2310"/>
      <c r="C18" s="1602"/>
      <c r="D18" s="512"/>
      <c r="E18" s="1602"/>
      <c r="F18" s="1601">
        <f>SUM(C18+D18)-E18</f>
        <v>0</v>
      </c>
    </row>
    <row r="19" spans="1:11" ht="12.75" customHeight="1" thickTop="1" thickBot="1" x14ac:dyDescent="0.25">
      <c r="A19" s="2309" t="s">
        <v>454</v>
      </c>
      <c r="B19" s="2310"/>
      <c r="C19" s="1602"/>
      <c r="D19" s="512"/>
      <c r="E19" s="1602"/>
      <c r="F19" s="1601">
        <f>SUM(C19+D19)-E19</f>
        <v>0</v>
      </c>
    </row>
    <row r="20" spans="1:11" ht="12.75" customHeight="1" thickTop="1" thickBot="1" x14ac:dyDescent="0.25">
      <c r="A20" s="2311" t="s">
        <v>527</v>
      </c>
      <c r="B20" s="2312"/>
      <c r="C20" s="1602"/>
      <c r="D20" s="512"/>
      <c r="E20" s="1602"/>
      <c r="F20" s="1601">
        <f>SUM(C20+D20)-E20</f>
        <v>0</v>
      </c>
    </row>
    <row r="21" spans="1:11" ht="14.25" thickTop="1" thickBot="1" x14ac:dyDescent="0.25">
      <c r="A21" s="2284" t="s">
        <v>736</v>
      </c>
      <c r="B21" s="2300"/>
      <c r="C21" s="1601">
        <f>SUM(C17:C20)</f>
        <v>0</v>
      </c>
      <c r="D21" s="1601">
        <f>SUM(D17:D20)</f>
        <v>0</v>
      </c>
      <c r="E21" s="1601">
        <f>SUM(E17:E20)</f>
        <v>0</v>
      </c>
      <c r="F21" s="1601">
        <f>SUM(F17:F20)</f>
        <v>0</v>
      </c>
      <c r="G21" s="685"/>
    </row>
    <row r="22" spans="1:11" ht="13.5" thickTop="1" x14ac:dyDescent="0.2">
      <c r="A22" s="2313" t="s">
        <v>1326</v>
      </c>
      <c r="B22" s="2283"/>
      <c r="C22" s="2291"/>
      <c r="D22" s="2292"/>
      <c r="E22" s="2292"/>
      <c r="F22" s="2293"/>
    </row>
    <row r="23" spans="1:11" ht="23.25" customHeight="1" thickBot="1" x14ac:dyDescent="0.25">
      <c r="A23" s="2284" t="s">
        <v>737</v>
      </c>
      <c r="B23" s="2300"/>
      <c r="C23" s="927"/>
      <c r="D23" s="927"/>
      <c r="E23" s="927"/>
      <c r="F23" s="1601">
        <f>SUM(C23+D23)-E23</f>
        <v>0</v>
      </c>
      <c r="G23" s="685"/>
    </row>
    <row r="24" spans="1:11" ht="13.5" thickTop="1" x14ac:dyDescent="0.2">
      <c r="A24" s="2313" t="s">
        <v>1327</v>
      </c>
      <c r="B24" s="2283"/>
      <c r="C24" s="2291"/>
      <c r="D24" s="2292"/>
      <c r="E24" s="2292"/>
      <c r="F24" s="2293"/>
    </row>
    <row r="25" spans="1:11" ht="13.5" thickBot="1" x14ac:dyDescent="0.25">
      <c r="A25" s="2284" t="s">
        <v>738</v>
      </c>
      <c r="B25" s="2316"/>
      <c r="C25" s="927"/>
      <c r="D25" s="927"/>
      <c r="E25" s="927"/>
      <c r="F25" s="1601">
        <f>SUM(C25+D25)-E25</f>
        <v>0</v>
      </c>
      <c r="G25" s="685"/>
    </row>
    <row r="26" spans="1:11" ht="13.5" thickTop="1" x14ac:dyDescent="0.2">
      <c r="A26" s="2282" t="s">
        <v>762</v>
      </c>
      <c r="B26" s="2283"/>
      <c r="C26" s="1603"/>
      <c r="D26" s="1603"/>
      <c r="E26" s="1603"/>
      <c r="F26" s="1604"/>
    </row>
    <row r="27" spans="1:11" ht="13.5" thickBot="1" x14ac:dyDescent="0.25">
      <c r="A27" s="2284" t="s">
        <v>1260</v>
      </c>
      <c r="B27" s="2285"/>
      <c r="C27" s="512"/>
      <c r="D27" s="512"/>
      <c r="E27" s="512"/>
      <c r="F27" s="1601">
        <f>SUM(C27+D27)-E27</f>
        <v>0</v>
      </c>
      <c r="G27" s="685"/>
    </row>
    <row r="28" spans="1:11" ht="7.5" customHeight="1" thickTop="1" x14ac:dyDescent="0.2">
      <c r="A28" s="548"/>
    </row>
    <row r="29" spans="1:11" ht="23.25" customHeight="1" x14ac:dyDescent="0.2">
      <c r="A29" s="2314" t="s">
        <v>685</v>
      </c>
      <c r="B29" s="2315"/>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1939</v>
      </c>
      <c r="G30" s="130" t="s">
        <v>1704</v>
      </c>
      <c r="H30" s="130" t="s">
        <v>1940</v>
      </c>
      <c r="I30" s="130" t="s">
        <v>2057</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3" t="s">
        <v>687</v>
      </c>
      <c r="C52" s="2304"/>
      <c r="D52" s="2304"/>
      <c r="E52" s="124" t="s">
        <v>1011</v>
      </c>
      <c r="F52" s="2305"/>
      <c r="G52" s="2306"/>
      <c r="H52" s="118"/>
      <c r="I52" s="118"/>
      <c r="J52" s="121"/>
    </row>
    <row r="53" spans="1:11" ht="11.25" customHeight="1" x14ac:dyDescent="0.2">
      <c r="A53" s="753" t="s">
        <v>1086</v>
      </c>
      <c r="B53" s="125" t="s">
        <v>1127</v>
      </c>
      <c r="C53" s="121"/>
      <c r="D53" s="117"/>
      <c r="E53" s="124" t="s">
        <v>587</v>
      </c>
      <c r="F53" s="2307"/>
      <c r="G53" s="2308"/>
      <c r="H53" s="118"/>
      <c r="I53" s="118"/>
      <c r="J53" s="121"/>
    </row>
    <row r="54" spans="1:11" ht="11.25" customHeight="1" x14ac:dyDescent="0.2">
      <c r="A54" s="754" t="s">
        <v>1087</v>
      </c>
      <c r="B54" s="123" t="s">
        <v>1128</v>
      </c>
      <c r="C54" s="121"/>
      <c r="D54" s="117"/>
      <c r="E54" s="124" t="s">
        <v>588</v>
      </c>
      <c r="F54" s="2307"/>
      <c r="G54" s="230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G39" sqref="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4" t="s">
        <v>1023</v>
      </c>
      <c r="B1" s="2335"/>
      <c r="C1" s="2335"/>
      <c r="D1" s="2335"/>
      <c r="E1" s="2335"/>
      <c r="F1" s="2335"/>
      <c r="G1" s="2336"/>
      <c r="H1" s="1239"/>
      <c r="I1" s="759"/>
      <c r="J1" s="758"/>
    </row>
    <row r="2" spans="1:11" ht="36.75" x14ac:dyDescent="0.2">
      <c r="A2" s="2320" t="s">
        <v>1967</v>
      </c>
      <c r="B2" s="2321"/>
      <c r="C2" s="2321"/>
      <c r="D2" s="2321"/>
      <c r="E2" s="2322"/>
      <c r="F2" s="1885" t="s">
        <v>1077</v>
      </c>
      <c r="G2" s="1886" t="s">
        <v>101</v>
      </c>
      <c r="H2" s="1886" t="s">
        <v>479</v>
      </c>
      <c r="I2" s="1886" t="s">
        <v>1379</v>
      </c>
      <c r="J2" s="1886" t="s">
        <v>1022</v>
      </c>
      <c r="K2" s="1886" t="s">
        <v>145</v>
      </c>
    </row>
    <row r="3" spans="1:11" x14ac:dyDescent="0.2">
      <c r="A3" s="2323" t="s">
        <v>1941</v>
      </c>
      <c r="B3" s="2324"/>
      <c r="C3" s="2324"/>
      <c r="D3" s="2324"/>
      <c r="E3" s="2325"/>
      <c r="F3" s="256"/>
      <c r="G3" s="563"/>
      <c r="H3" s="563"/>
      <c r="I3" s="563"/>
      <c r="J3" s="1216"/>
      <c r="K3" s="1216"/>
    </row>
    <row r="4" spans="1:11" x14ac:dyDescent="0.2">
      <c r="A4" s="2326" t="s">
        <v>434</v>
      </c>
      <c r="B4" s="2327"/>
      <c r="C4" s="2327"/>
      <c r="D4" s="2327"/>
      <c r="E4" s="2304"/>
      <c r="F4" s="550"/>
      <c r="G4" s="571"/>
      <c r="H4" s="570"/>
      <c r="I4" s="571"/>
      <c r="J4" s="1194"/>
      <c r="K4" s="1194"/>
    </row>
    <row r="5" spans="1:11" ht="13.5" customHeight="1" x14ac:dyDescent="0.2">
      <c r="A5" s="2337" t="s">
        <v>1259</v>
      </c>
      <c r="B5" s="2338"/>
      <c r="C5" s="2338"/>
      <c r="D5" s="2338"/>
      <c r="E5" s="2339"/>
      <c r="F5" s="1150" t="s">
        <v>1014</v>
      </c>
      <c r="G5" s="569"/>
      <c r="H5" s="563">
        <v>241599</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40" t="s">
        <v>1905</v>
      </c>
      <c r="B10" s="2317"/>
      <c r="C10" s="2317"/>
      <c r="D10" s="2317"/>
      <c r="E10" s="2341"/>
      <c r="F10" s="1282" t="s">
        <v>1030</v>
      </c>
      <c r="G10" s="568"/>
      <c r="H10" s="1283"/>
      <c r="I10" s="563"/>
      <c r="J10" s="1216"/>
      <c r="K10" s="1216"/>
    </row>
    <row r="11" spans="1:11" x14ac:dyDescent="0.2">
      <c r="A11" s="2337" t="s">
        <v>167</v>
      </c>
      <c r="B11" s="2338"/>
      <c r="C11" s="2338"/>
      <c r="D11" s="2338"/>
      <c r="E11" s="233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241599</v>
      </c>
      <c r="I12" s="564">
        <f>SUM(I5:I11)</f>
        <v>0</v>
      </c>
      <c r="J12" s="564">
        <f>SUM(J5:J11)</f>
        <v>0</v>
      </c>
      <c r="K12" s="564">
        <f>SUM(K5:K11)</f>
        <v>0</v>
      </c>
    </row>
    <row r="13" spans="1:11" ht="12.75" customHeight="1" thickTop="1" x14ac:dyDescent="0.2">
      <c r="A13" s="2328" t="s">
        <v>435</v>
      </c>
      <c r="B13" s="2329"/>
      <c r="C13" s="2329"/>
      <c r="D13" s="2329"/>
      <c r="E13" s="2330"/>
      <c r="F13" s="1151"/>
      <c r="G13" s="565"/>
      <c r="H13" s="566"/>
      <c r="I13" s="567"/>
      <c r="J13" s="567"/>
      <c r="K13" s="567"/>
    </row>
    <row r="14" spans="1:11" x14ac:dyDescent="0.2">
      <c r="A14" s="2345" t="s">
        <v>535</v>
      </c>
      <c r="B14" s="2345"/>
      <c r="C14" s="2345"/>
      <c r="D14" s="2345"/>
      <c r="E14" s="2346"/>
      <c r="F14" s="258" t="s">
        <v>1020</v>
      </c>
      <c r="G14" s="568"/>
      <c r="H14" s="563">
        <v>241599</v>
      </c>
      <c r="I14" s="569"/>
      <c r="J14" s="1184"/>
      <c r="K14" s="1216"/>
    </row>
    <row r="15" spans="1:11" x14ac:dyDescent="0.2">
      <c r="A15" s="2338" t="s">
        <v>5</v>
      </c>
      <c r="B15" s="2338"/>
      <c r="C15" s="2338"/>
      <c r="D15" s="2338"/>
      <c r="E15" s="2339"/>
      <c r="F15" s="258" t="s">
        <v>1021</v>
      </c>
      <c r="G15" s="569"/>
      <c r="H15" s="563"/>
      <c r="I15" s="563"/>
      <c r="J15" s="1216"/>
      <c r="K15" s="1216"/>
    </row>
    <row r="16" spans="1:11" ht="12.75" customHeight="1" x14ac:dyDescent="0.2">
      <c r="A16" s="2338" t="s">
        <v>339</v>
      </c>
      <c r="B16" s="2338"/>
      <c r="C16" s="2338"/>
      <c r="D16" s="2338"/>
      <c r="E16" s="233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1" t="s">
        <v>433</v>
      </c>
      <c r="B18" s="2332"/>
      <c r="C18" s="2332"/>
      <c r="D18" s="2332"/>
      <c r="E18" s="2333"/>
      <c r="F18" s="258" t="s">
        <v>1107</v>
      </c>
      <c r="G18" s="568"/>
      <c r="H18" s="568"/>
      <c r="I18" s="568"/>
      <c r="J18" s="1216"/>
      <c r="K18" s="1202"/>
    </row>
    <row r="19" spans="1:11" ht="23.25" customHeight="1" x14ac:dyDescent="0.2">
      <c r="A19" s="2338" t="s">
        <v>490</v>
      </c>
      <c r="B19" s="2348"/>
      <c r="C19" s="2348"/>
      <c r="D19" s="2348"/>
      <c r="E19" s="2339"/>
      <c r="F19" s="258" t="s">
        <v>1108</v>
      </c>
      <c r="G19" s="568"/>
      <c r="H19" s="568"/>
      <c r="I19" s="568"/>
      <c r="J19" s="1216"/>
      <c r="K19" s="1202"/>
    </row>
    <row r="20" spans="1:11" ht="12.75" customHeight="1" x14ac:dyDescent="0.2">
      <c r="A20" s="2349" t="s">
        <v>1904</v>
      </c>
      <c r="B20" s="2350"/>
      <c r="C20" s="2350"/>
      <c r="D20" s="2350"/>
      <c r="E20" s="235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1906</v>
      </c>
      <c r="B22" s="2317"/>
      <c r="C22" s="2317"/>
      <c r="D22" s="2317"/>
      <c r="E22" s="234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241599</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2086</v>
      </c>
      <c r="E30" s="634" t="s">
        <v>887</v>
      </c>
      <c r="F30" s="56"/>
      <c r="G30" s="552"/>
    </row>
    <row r="31" spans="1:11" x14ac:dyDescent="0.2">
      <c r="A31" s="59"/>
      <c r="D31" s="9"/>
      <c r="E31" s="551" t="s">
        <v>888</v>
      </c>
      <c r="F31" s="1157" t="s">
        <v>638</v>
      </c>
      <c r="G31" s="572"/>
      <c r="H31" s="2342"/>
      <c r="I31" s="2343"/>
      <c r="J31" s="2343"/>
      <c r="K31" s="2343"/>
    </row>
    <row r="32" spans="1:11" x14ac:dyDescent="0.2">
      <c r="A32" s="59"/>
      <c r="B32" s="9"/>
      <c r="C32" s="9"/>
      <c r="D32" s="9"/>
      <c r="E32" s="552"/>
      <c r="F32" s="1157" t="s">
        <v>639</v>
      </c>
      <c r="G32" s="572"/>
      <c r="H32" s="2344"/>
      <c r="I32" s="2343"/>
      <c r="J32" s="2343"/>
      <c r="K32" s="2343"/>
    </row>
    <row r="33" spans="1:11" ht="9.75" customHeight="1" x14ac:dyDescent="0.2">
      <c r="A33" s="1787" t="s">
        <v>1903</v>
      </c>
      <c r="B33" s="113"/>
      <c r="C33" s="113"/>
      <c r="D33" s="113"/>
      <c r="E33" s="113"/>
      <c r="F33" s="113"/>
      <c r="G33" s="573"/>
      <c r="H33" s="2344"/>
      <c r="I33" s="2343"/>
      <c r="J33" s="2343"/>
      <c r="K33" s="234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328219</v>
      </c>
    </row>
    <row r="37" spans="1:11" x14ac:dyDescent="0.2">
      <c r="A37" s="554" t="s">
        <v>1065</v>
      </c>
      <c r="B37" s="61"/>
      <c r="C37" s="61"/>
      <c r="D37" s="61"/>
      <c r="E37" s="61"/>
      <c r="F37" s="62"/>
      <c r="G37" s="575"/>
    </row>
    <row r="38" spans="1:11" x14ac:dyDescent="0.2">
      <c r="A38" s="554" t="s">
        <v>1174</v>
      </c>
      <c r="B38" s="61"/>
      <c r="C38" s="61"/>
      <c r="D38" s="61"/>
      <c r="E38" s="61"/>
      <c r="F38" s="62"/>
      <c r="G38" s="575">
        <f>4584+69141</f>
        <v>73725</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18"/>
      <c r="C41" s="2318"/>
      <c r="D41" s="2318"/>
      <c r="E41" s="2318"/>
      <c r="F41" s="231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2"/>
      <c r="K1" s="2353"/>
      <c r="L1" s="2353"/>
    </row>
    <row r="2" spans="1:14" ht="48" customHeight="1" x14ac:dyDescent="0.2">
      <c r="A2" s="1878" t="s">
        <v>1968</v>
      </c>
      <c r="B2" s="635" t="s">
        <v>444</v>
      </c>
      <c r="C2" s="1562" t="s">
        <v>2058</v>
      </c>
      <c r="D2" s="1562" t="s">
        <v>1972</v>
      </c>
      <c r="E2" s="1562" t="s">
        <v>1969</v>
      </c>
      <c r="F2" s="1562" t="s">
        <v>2059</v>
      </c>
      <c r="G2" s="64" t="s">
        <v>709</v>
      </c>
      <c r="H2" s="1562" t="s">
        <v>2060</v>
      </c>
      <c r="I2" s="1562" t="s">
        <v>1970</v>
      </c>
      <c r="J2" s="1562" t="s">
        <v>1971</v>
      </c>
      <c r="K2" s="1562" t="s">
        <v>2061</v>
      </c>
      <c r="L2" s="1562" t="s">
        <v>2062</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1333225</v>
      </c>
      <c r="D5" s="642"/>
      <c r="E5" s="642"/>
      <c r="F5" s="1067">
        <f>(C5+D5)-E5</f>
        <v>1333225</v>
      </c>
      <c r="G5" s="638"/>
      <c r="H5" s="644"/>
      <c r="I5" s="644"/>
      <c r="J5" s="644"/>
      <c r="K5" s="649"/>
      <c r="L5" s="1066">
        <f>F5-K5</f>
        <v>1333225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55296908</v>
      </c>
      <c r="D8" s="643">
        <v>352742</v>
      </c>
      <c r="E8" s="643"/>
      <c r="F8" s="1067">
        <f>(C8+D8)-E8</f>
        <v>55649650</v>
      </c>
      <c r="G8" s="639">
        <v>50</v>
      </c>
      <c r="H8" s="575">
        <v>18934924</v>
      </c>
      <c r="I8" s="575">
        <v>1109466</v>
      </c>
      <c r="J8" s="575"/>
      <c r="K8" s="1066">
        <f>(H8+I8)-J8</f>
        <v>20044390</v>
      </c>
      <c r="L8" s="1066">
        <f>F8-K8</f>
        <v>35605260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4968074</v>
      </c>
      <c r="D10" s="1068">
        <v>955541</v>
      </c>
      <c r="E10" s="1068"/>
      <c r="F10" s="1069">
        <f>(C10+D10)-E10</f>
        <v>5923615</v>
      </c>
      <c r="G10" s="639">
        <v>20</v>
      </c>
      <c r="H10" s="1070">
        <v>3293534</v>
      </c>
      <c r="I10" s="1070">
        <v>122870</v>
      </c>
      <c r="J10" s="1070"/>
      <c r="K10" s="1066">
        <f>(H10+I10)-J10</f>
        <v>3416404</v>
      </c>
      <c r="L10" s="1066">
        <f>F10-K10</f>
        <v>2507211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22837044</v>
      </c>
      <c r="D12" s="643">
        <v>281689</v>
      </c>
      <c r="E12" s="643"/>
      <c r="F12" s="1067">
        <f>(C12+D12)-E12</f>
        <v>23118733</v>
      </c>
      <c r="G12" s="639">
        <v>10</v>
      </c>
      <c r="H12" s="575">
        <v>16706891</v>
      </c>
      <c r="I12" s="575">
        <v>1091257</v>
      </c>
      <c r="J12" s="575"/>
      <c r="K12" s="1066">
        <f>(H12+I12)-J12</f>
        <v>17798148</v>
      </c>
      <c r="L12" s="1066">
        <f>F12-K12</f>
        <v>5320585</v>
      </c>
    </row>
    <row r="13" spans="1:14" ht="14.25" thickTop="1" thickBot="1" x14ac:dyDescent="0.25">
      <c r="A13" s="654" t="s">
        <v>1336</v>
      </c>
      <c r="B13" s="286">
        <v>252</v>
      </c>
      <c r="C13" s="643">
        <v>2556637</v>
      </c>
      <c r="D13" s="643"/>
      <c r="E13" s="643"/>
      <c r="F13" s="1067">
        <f>(C13+D13)-E13</f>
        <v>2556637</v>
      </c>
      <c r="G13" s="639">
        <v>5</v>
      </c>
      <c r="H13" s="575">
        <v>2442640</v>
      </c>
      <c r="I13" s="575">
        <v>51392</v>
      </c>
      <c r="J13" s="575"/>
      <c r="K13" s="1066">
        <f>(H13+I13)-J13</f>
        <v>2494032</v>
      </c>
      <c r="L13" s="1066">
        <f>F13-K13</f>
        <v>62605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1842604</v>
      </c>
      <c r="D15" s="643">
        <v>6369840</v>
      </c>
      <c r="E15" s="643">
        <v>352742</v>
      </c>
      <c r="F15" s="1067">
        <f>(C15+D15)-E15</f>
        <v>7859702</v>
      </c>
      <c r="G15" s="640" t="s">
        <v>1030</v>
      </c>
      <c r="H15" s="641"/>
      <c r="I15" s="641"/>
      <c r="J15" s="641"/>
      <c r="K15" s="641"/>
      <c r="L15" s="1066">
        <f>F15-K15</f>
        <v>7859702</v>
      </c>
    </row>
    <row r="16" spans="1:14" ht="15" customHeight="1" thickTop="1" thickBot="1" x14ac:dyDescent="0.25">
      <c r="A16" s="838" t="s">
        <v>748</v>
      </c>
      <c r="B16" s="873">
        <v>200</v>
      </c>
      <c r="C16" s="645">
        <f>SUM(C3,C5:C6,C8:C10,C12:C15)</f>
        <v>88834492</v>
      </c>
      <c r="D16" s="645">
        <f>SUM(D3,D5:D6,D8:D10,D12:D15)</f>
        <v>7959812</v>
      </c>
      <c r="E16" s="645">
        <f>SUM(E3,E5:E6,E8:E10,E12:E15)</f>
        <v>352742</v>
      </c>
      <c r="F16" s="645">
        <f>SUM(F3,F5:F6,F8:F10,F12:F15)</f>
        <v>96441562</v>
      </c>
      <c r="G16" s="639"/>
      <c r="H16" s="645">
        <f>SUM(H3,H6,H8:H10,H12:H14,)</f>
        <v>41377989</v>
      </c>
      <c r="I16" s="645">
        <f>SUM(I3,I6,I8:I10,I12:I14,)</f>
        <v>2374985</v>
      </c>
      <c r="J16" s="645">
        <f>SUM(J3,J6,J8:J10,J12:J14,)</f>
        <v>0</v>
      </c>
      <c r="K16" s="1067">
        <f>(H16+I16)-J16</f>
        <v>43752974</v>
      </c>
      <c r="L16" s="1067">
        <f>F16-K16</f>
        <v>52688588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2374985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1973</v>
      </c>
      <c r="B1" s="2358"/>
      <c r="C1" s="2358"/>
      <c r="D1" s="2358"/>
      <c r="E1" s="2358"/>
      <c r="F1" s="2359"/>
      <c r="G1" s="940"/>
    </row>
    <row r="2" spans="1:7" ht="13.5" thickBot="1" x14ac:dyDescent="0.25">
      <c r="A2" s="2360" t="s">
        <v>567</v>
      </c>
      <c r="B2" s="2361"/>
      <c r="C2" s="2361"/>
      <c r="D2" s="2361"/>
      <c r="E2" s="2361"/>
      <c r="F2" s="236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3"/>
      <c r="B5" s="2364"/>
      <c r="C5" s="2364"/>
      <c r="D5" s="2364"/>
      <c r="E5" s="2364"/>
      <c r="F5" s="2364"/>
    </row>
    <row r="6" spans="1:7" ht="13.5" customHeight="1" thickBot="1" x14ac:dyDescent="0.25">
      <c r="A6" s="2354" t="s">
        <v>1316</v>
      </c>
      <c r="B6" s="2355"/>
      <c r="C6" s="2355"/>
      <c r="D6" s="2355"/>
      <c r="E6" s="2355"/>
      <c r="F6" s="2356"/>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34630056</v>
      </c>
      <c r="G8" s="358"/>
    </row>
    <row r="9" spans="1:7" ht="12" customHeight="1" x14ac:dyDescent="0.2">
      <c r="A9" s="360" t="s">
        <v>539</v>
      </c>
      <c r="B9" s="944" t="s">
        <v>1869</v>
      </c>
      <c r="C9" s="359"/>
      <c r="D9" s="360" t="s">
        <v>591</v>
      </c>
      <c r="E9" s="579"/>
      <c r="F9" s="946">
        <f>'Expenditures 15-22'!K150</f>
        <v>10786481</v>
      </c>
      <c r="G9" s="947"/>
    </row>
    <row r="10" spans="1:7" ht="12" customHeight="1" x14ac:dyDescent="0.2">
      <c r="A10" s="360" t="s">
        <v>589</v>
      </c>
      <c r="B10" s="944" t="s">
        <v>1870</v>
      </c>
      <c r="C10" s="359"/>
      <c r="D10" s="360" t="s">
        <v>591</v>
      </c>
      <c r="E10" s="579"/>
      <c r="F10" s="946">
        <f>'Expenditures 15-22'!K168</f>
        <v>0</v>
      </c>
      <c r="G10" s="947"/>
    </row>
    <row r="11" spans="1:7" ht="12" customHeight="1" x14ac:dyDescent="0.2">
      <c r="A11" s="360" t="s">
        <v>540</v>
      </c>
      <c r="B11" s="944" t="s">
        <v>1871</v>
      </c>
      <c r="C11" s="359"/>
      <c r="D11" s="360" t="s">
        <v>591</v>
      </c>
      <c r="E11" s="579"/>
      <c r="F11" s="946">
        <f>'Expenditures 15-22'!K204</f>
        <v>1258069</v>
      </c>
      <c r="G11" s="947"/>
    </row>
    <row r="12" spans="1:7" ht="12" customHeight="1" x14ac:dyDescent="0.2">
      <c r="A12" s="360" t="s">
        <v>541</v>
      </c>
      <c r="B12" s="944" t="s">
        <v>1872</v>
      </c>
      <c r="C12" s="359"/>
      <c r="D12" s="360" t="s">
        <v>591</v>
      </c>
      <c r="E12" s="579"/>
      <c r="F12" s="946">
        <f>'Expenditures 15-22'!K288</f>
        <v>1744584</v>
      </c>
      <c r="G12" s="947"/>
    </row>
    <row r="13" spans="1:7" ht="12" customHeight="1" x14ac:dyDescent="0.2">
      <c r="A13" s="360" t="s">
        <v>113</v>
      </c>
      <c r="B13" s="944" t="s">
        <v>1873</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48419190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112672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101987</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697707</v>
      </c>
      <c r="G53" s="358"/>
    </row>
    <row r="54" spans="1:7" ht="12" customHeight="1" x14ac:dyDescent="0.2">
      <c r="A54" s="360" t="s">
        <v>538</v>
      </c>
      <c r="B54" s="360" t="s">
        <v>1881</v>
      </c>
      <c r="C54" s="965" t="s">
        <v>1160</v>
      </c>
      <c r="D54" s="961" t="s">
        <v>1302</v>
      </c>
      <c r="E54" s="579"/>
      <c r="F54" s="1108">
        <f>'Expenditures 15-22'!G114</f>
        <v>224633</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7496725</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238454</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4512</v>
      </c>
      <c r="G71" s="358"/>
    </row>
    <row r="72" spans="1:8" ht="12" customHeight="1" x14ac:dyDescent="0.2">
      <c r="A72" s="360" t="s">
        <v>541</v>
      </c>
      <c r="B72" s="360" t="s">
        <v>1898</v>
      </c>
      <c r="C72" s="962">
        <f>'Expenditures 15-22'!B274</f>
        <v>3000</v>
      </c>
      <c r="D72" s="952" t="s">
        <v>528</v>
      </c>
      <c r="E72" s="579"/>
      <c r="F72" s="1108">
        <f>'Expenditures 15-22'!K274</f>
        <v>180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8876870</v>
      </c>
      <c r="G75" s="358"/>
    </row>
    <row r="76" spans="1:8" s="971" customFormat="1" ht="12" customHeight="1" thickTop="1" thickBot="1" x14ac:dyDescent="0.25">
      <c r="A76" s="585"/>
      <c r="B76" s="583"/>
      <c r="C76" s="584"/>
      <c r="D76" s="970" t="s">
        <v>1855</v>
      </c>
      <c r="E76" s="595"/>
      <c r="F76" s="1114">
        <f>(F14-F75)</f>
        <v>39542320</v>
      </c>
      <c r="G76" s="360"/>
    </row>
    <row r="77" spans="1:8" s="971" customFormat="1" ht="12" customHeight="1" thickTop="1" x14ac:dyDescent="0.2">
      <c r="A77" s="586"/>
      <c r="B77" s="583"/>
      <c r="C77" s="584"/>
      <c r="D77" s="970" t="s">
        <v>1943</v>
      </c>
      <c r="E77" s="595"/>
      <c r="F77" s="1622">
        <v>3288.1</v>
      </c>
      <c r="G77" s="361"/>
      <c r="H77" s="360"/>
    </row>
    <row r="78" spans="1:8" s="971" customFormat="1" ht="12" customHeight="1" thickBot="1" x14ac:dyDescent="0.25">
      <c r="A78" s="587"/>
      <c r="B78" s="583"/>
      <c r="C78" s="584"/>
      <c r="D78" s="970" t="s">
        <v>1923</v>
      </c>
      <c r="E78" s="595" t="s">
        <v>1134</v>
      </c>
      <c r="F78" s="1115">
        <f>IF(F77&gt;0,F76/F77," Complete Line 77")</f>
        <v>12025.887290532526</v>
      </c>
      <c r="G78" s="360"/>
    </row>
    <row r="79" spans="1:8" s="971" customFormat="1" ht="12" thickTop="1" x14ac:dyDescent="0.2">
      <c r="A79" s="385"/>
      <c r="B79" s="360"/>
      <c r="C79" s="359"/>
      <c r="D79" s="582"/>
      <c r="E79" s="579"/>
      <c r="F79" s="972"/>
      <c r="G79" s="360"/>
    </row>
    <row r="80" spans="1:8" s="971" customFormat="1" ht="12" thickBot="1" x14ac:dyDescent="0.25">
      <c r="A80" s="2354" t="s">
        <v>1317</v>
      </c>
      <c r="B80" s="2355"/>
      <c r="C80" s="2355"/>
      <c r="D80" s="2355"/>
      <c r="E80" s="2355"/>
      <c r="F80" s="235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74900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47319</v>
      </c>
      <c r="G93" s="979"/>
    </row>
    <row r="94" spans="1:7" ht="12" customHeight="1" x14ac:dyDescent="0.2">
      <c r="A94" s="980" t="s">
        <v>147</v>
      </c>
      <c r="B94" s="980" t="s">
        <v>183</v>
      </c>
      <c r="C94" s="977">
        <v>1700</v>
      </c>
      <c r="D94" s="986" t="str">
        <f>'Revenues 9-14'!A82</f>
        <v>Total District/School Activity Income</v>
      </c>
      <c r="E94" s="386"/>
      <c r="F94" s="1073">
        <f>SUM('Revenues 9-14'!C82,'Revenues 9-14'!D82)</f>
        <v>30402</v>
      </c>
      <c r="G94" s="979"/>
    </row>
    <row r="95" spans="1:7" ht="12" customHeight="1" x14ac:dyDescent="0.2">
      <c r="A95" s="980" t="s">
        <v>538</v>
      </c>
      <c r="B95" s="980" t="s">
        <v>184</v>
      </c>
      <c r="C95" s="977">
        <f>'Revenues 9-14'!B84</f>
        <v>1811</v>
      </c>
      <c r="D95" s="978" t="str">
        <f>'Revenues 9-14'!A84</f>
        <v>Rentals - Regular Textbooks</v>
      </c>
      <c r="E95" s="386"/>
      <c r="F95" s="1073">
        <f>'Revenues 9-14'!C84</f>
        <v>589895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220975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1814647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12649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732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517554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2118</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66080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459218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695639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97467</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13728</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73194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75954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168773</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4961244</v>
      </c>
    </row>
    <row r="176" spans="1:7" ht="12" customHeight="1" x14ac:dyDescent="0.2">
      <c r="A176" s="588"/>
      <c r="B176" s="589"/>
      <c r="C176" s="590"/>
      <c r="D176" s="1002" t="s">
        <v>1920</v>
      </c>
      <c r="E176" s="1056"/>
      <c r="F176" s="1118">
        <f>'PCTC-OEPP 28-29'!F76-F175</f>
        <v>34581076</v>
      </c>
    </row>
    <row r="177" spans="1:7" ht="12" customHeight="1" x14ac:dyDescent="0.2">
      <c r="A177" s="588"/>
      <c r="B177" s="589"/>
      <c r="C177" s="590"/>
      <c r="D177" s="1002" t="s">
        <v>798</v>
      </c>
      <c r="E177" s="1056"/>
      <c r="F177" s="1118">
        <f>'Cap Outlay Deprec 27'!I18</f>
        <v>2374985</v>
      </c>
    </row>
    <row r="178" spans="1:7" ht="12" customHeight="1" x14ac:dyDescent="0.2">
      <c r="A178" s="588"/>
      <c r="B178" s="589"/>
      <c r="C178" s="590"/>
      <c r="D178" s="1002" t="s">
        <v>1922</v>
      </c>
      <c r="E178" s="1056"/>
      <c r="F178" s="1118">
        <f>F176+F177</f>
        <v>36956061</v>
      </c>
    </row>
    <row r="179" spans="1:7" ht="12" customHeight="1" x14ac:dyDescent="0.2">
      <c r="A179" s="588"/>
      <c r="B179" s="591"/>
      <c r="C179" s="590"/>
      <c r="D179" s="1002" t="s">
        <v>1974</v>
      </c>
      <c r="E179" s="1056"/>
      <c r="F179" s="1119">
        <f>'PCTC-OEPP 28-29'!F77</f>
        <v>3288.1</v>
      </c>
      <c r="G179" s="69"/>
    </row>
    <row r="180" spans="1:7" ht="12" customHeight="1" thickBot="1" x14ac:dyDescent="0.25">
      <c r="A180" s="588"/>
      <c r="B180" s="591"/>
      <c r="C180" s="590"/>
      <c r="D180" s="1002" t="s">
        <v>2063</v>
      </c>
      <c r="E180" s="1056" t="s">
        <v>2064</v>
      </c>
      <c r="F180" s="1120">
        <f>F178/F179</f>
        <v>11239.336090751498</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5" t="s">
        <v>1689</v>
      </c>
      <c r="B5" s="2366"/>
      <c r="C5" s="2366"/>
      <c r="D5" s="2366"/>
      <c r="E5" s="2366"/>
      <c r="F5" s="2366"/>
      <c r="G5" s="236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66080</v>
      </c>
      <c r="F10" s="865"/>
      <c r="G10" s="1121"/>
      <c r="H10" s="216"/>
      <c r="I10" s="216"/>
    </row>
    <row r="11" spans="1:9" s="2" customFormat="1" ht="22.5" customHeight="1" x14ac:dyDescent="0.2">
      <c r="A11" s="2370" t="s">
        <v>2053</v>
      </c>
      <c r="B11" s="2371"/>
      <c r="C11" s="2371"/>
      <c r="D11" s="2310"/>
      <c r="E11" s="863">
        <v>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25663147</v>
      </c>
      <c r="F19" s="771"/>
      <c r="G19" s="773">
        <f>'Expenditures 15-22'!K33-SUM('Expenditures 15-22'!G33,'Expenditures 15-22'!I33)+'Expenditures 15-22'!D223</f>
        <v>25663147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3382477</v>
      </c>
      <c r="F21" s="771"/>
      <c r="G21" s="773">
        <f>'Expenditures 15-22'!K42-SUM('Expenditures 15-22'!G42,'Expenditures 15-22'!I42)+'Expenditures 15-22'!K120-SUM('Expenditures 15-22'!G120,'Expenditures 15-22'!I120)+'Expenditures 15-22'!K174-SUM('Expenditures 15-22'!G174,'Expenditures 15-22'!I174)+'Expenditures 15-22'!D232</f>
        <v>3382477</v>
      </c>
      <c r="H21" s="287"/>
      <c r="I21" s="216"/>
    </row>
    <row r="22" spans="1:9" s="2" customFormat="1" ht="12" customHeight="1" x14ac:dyDescent="0.2">
      <c r="A22" s="770" t="s">
        <v>663</v>
      </c>
      <c r="B22" s="766"/>
      <c r="C22" s="765">
        <v>2200</v>
      </c>
      <c r="D22" s="771"/>
      <c r="E22" s="772">
        <f>'Expenditures 15-22'!K47-SUM('Expenditures 15-22'!G47,'Expenditures 15-22'!I47)+'Expenditures 15-22'!D237</f>
        <v>2191842</v>
      </c>
      <c r="F22" s="771"/>
      <c r="G22" s="773">
        <f>'Expenditures 15-22'!K47-SUM('Expenditures 15-22'!G47,'Expenditures 15-22'!I47)+'Expenditures 15-22'!D237</f>
        <v>2191842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1254494</v>
      </c>
      <c r="F23" s="771"/>
      <c r="G23" s="772">
        <f>'Expenditures 15-22'!K53-SUM('Expenditures 15-22'!G53,'Expenditures 15-22'!I53)+'Expenditures 15-22'!D251+'Expenditures 15-22'!K323-SUM('Expenditures 15-22'!G323,'Expenditures 15-22'!I323)</f>
        <v>1254494</v>
      </c>
      <c r="H23" s="287"/>
      <c r="I23" s="216"/>
    </row>
    <row r="24" spans="1:9" s="2" customFormat="1" ht="12" customHeight="1" x14ac:dyDescent="0.2">
      <c r="A24" s="770" t="s">
        <v>665</v>
      </c>
      <c r="B24" s="766"/>
      <c r="C24" s="765">
        <v>2400</v>
      </c>
      <c r="D24" s="771"/>
      <c r="E24" s="772">
        <f>'Expenditures 15-22'!K57-SUM('Expenditures 15-22'!G57,'Expenditures 15-22'!I57)+'Expenditures 15-22'!D255</f>
        <v>1883851</v>
      </c>
      <c r="F24" s="771"/>
      <c r="G24" s="773">
        <f>'Expenditures 15-22'!K57-SUM('Expenditures 15-22'!G57,'Expenditures 15-22'!I57)+'Expenditures 15-22'!D255</f>
        <v>1883851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454174</v>
      </c>
      <c r="E27" s="772">
        <f>E8</f>
        <v>0</v>
      </c>
      <c r="F27" s="772">
        <f>'Expenditures 15-22'!K60-SUM('Expenditures 15-22'!G60,'Expenditures 15-22'!I60)+'Expenditures 15-22'!D258-E8</f>
        <v>454174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3561050</v>
      </c>
      <c r="F28" s="775">
        <f>'Expenditures 15-22'!K61-SUM('Expenditures 15-22'!G61,'Expenditures 15-22'!I61)+'Expenditures 15-22'!K124-SUM('Expenditures 15-22'!G124,'Expenditures 15-22'!I124)+'Expenditures 15-22'!D260-E9</f>
        <v>3561050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1136260</v>
      </c>
      <c r="F29" s="771"/>
      <c r="G29" s="773">
        <f>'Expenditures 15-22'!K62-SUM('Expenditures 15-22'!G62,'Expenditures 15-22'!I62)+'Expenditures 15-22'!K125-SUM('Expenditures 15-22'!G125,'Expenditures 15-22'!I125)+'Expenditures 15-22'!K176-SUM('Expenditures 15-22'!G176,'Expenditures 15-22'!I176)+'Expenditures 15-22'!D261</f>
        <v>1136260</v>
      </c>
      <c r="H29" s="395"/>
    </row>
    <row r="30" spans="1:9" ht="12" customHeight="1" x14ac:dyDescent="0.2">
      <c r="A30" s="770" t="s">
        <v>107</v>
      </c>
      <c r="B30" s="768"/>
      <c r="C30" s="765">
        <v>2560</v>
      </c>
      <c r="D30" s="771"/>
      <c r="E30" s="772">
        <f>'Expenditures 15-22'!K63-SUM('Expenditures 15-22'!G63,'Expenditures 15-22'!I63)+'Expenditures 15-22'!D262-E10</f>
        <v>44869</v>
      </c>
      <c r="F30" s="771"/>
      <c r="G30" s="772">
        <f>'Expenditures 15-22'!K63-SUM('Expenditures 15-22'!G63,'Expenditures 15-22'!I63)+'Expenditures 15-22'!D262-E10</f>
        <v>44869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9631</v>
      </c>
      <c r="F33" s="771"/>
      <c r="G33" s="772">
        <f>'Expenditures 15-22'!K67-SUM('Expenditures 15-22'!G67,'Expenditures 15-22'!I67)+'Expenditures 15-22'!D266</f>
        <v>9631</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2870</v>
      </c>
      <c r="F35" s="771"/>
      <c r="G35" s="772">
        <f>'Expenditures 15-22'!K69-SUM('Expenditures 15-22'!G69,'Expenditures 15-22'!I69)+'Expenditures 15-22'!D268</f>
        <v>2870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8563</v>
      </c>
      <c r="E37" s="772">
        <f>E14</f>
        <v>0</v>
      </c>
      <c r="F37" s="772">
        <f>'Expenditures 15-22'!K71-SUM('Expenditures 15-22'!G71,'Expenditures 15-22'!I71)+'Expenditures 15-22'!D270-E14</f>
        <v>8563</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196</v>
      </c>
      <c r="F38" s="771"/>
      <c r="G38" s="772">
        <f>'Expenditures 15-22'!K73-SUM('Expenditures 15-22'!G73,'Expenditures 15-22'!I73)+'Expenditures 15-22'!K128-SUM('Expenditures 15-22'!G128,'Expenditures 15-22'!I128)+'Expenditures 15-22'!K177-SUM('Expenditures 15-22'!G177,'Expenditures 15-22'!I177)+'Expenditures 15-22'!D272</f>
        <v>196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102167</v>
      </c>
      <c r="F39" s="771"/>
      <c r="G39" s="772">
        <f>'Expenditures 15-22'!K75-SUM('Expenditures 15-22'!G75,'Expenditures 15-22'!I75)+'Expenditures 15-22'!K130-SUM('Expenditures 15-22'!G130,'Expenditures 15-22'!I130)+'Expenditures 15-22'!K179-SUM('Expenditures 15-22'!G179,'Expenditures 15-22'!I179)+'Expenditures 15-22'!D274</f>
        <v>102167</v>
      </c>
    </row>
    <row r="40" spans="1:7" ht="12" customHeight="1" x14ac:dyDescent="0.2">
      <c r="A40" s="787" t="s">
        <v>163</v>
      </c>
      <c r="B40" s="788"/>
      <c r="C40" s="789"/>
      <c r="D40" s="775">
        <f>SUM(D19:D39)</f>
        <v>462737</v>
      </c>
      <c r="E40" s="775">
        <f>SUM(E19:E39)</f>
        <v>39232854</v>
      </c>
      <c r="F40" s="775">
        <f>SUM(F19:F39)</f>
        <v>4023787</v>
      </c>
      <c r="G40" s="775">
        <f>SUM(G19:G39)</f>
        <v>35671804</v>
      </c>
    </row>
    <row r="41" spans="1:7" x14ac:dyDescent="0.2">
      <c r="A41" s="287"/>
      <c r="B41" s="216"/>
      <c r="C41" s="288"/>
      <c r="D41" s="2368" t="s">
        <v>615</v>
      </c>
      <c r="E41" s="2369"/>
      <c r="F41" s="779" t="s">
        <v>616</v>
      </c>
      <c r="G41" s="786"/>
    </row>
    <row r="42" spans="1:7" ht="12" customHeight="1" x14ac:dyDescent="0.2">
      <c r="A42" s="287"/>
      <c r="B42" s="216"/>
      <c r="C42" s="288"/>
      <c r="D42" s="780" t="s">
        <v>562</v>
      </c>
      <c r="E42" s="776">
        <f>D40</f>
        <v>462737</v>
      </c>
      <c r="F42" s="780" t="s">
        <v>564</v>
      </c>
      <c r="G42" s="776">
        <f>F40</f>
        <v>4023787</v>
      </c>
    </row>
    <row r="43" spans="1:7" ht="12" customHeight="1" x14ac:dyDescent="0.2">
      <c r="A43" s="287"/>
      <c r="B43" s="216"/>
      <c r="C43" s="288"/>
      <c r="D43" s="780" t="s">
        <v>563</v>
      </c>
      <c r="E43" s="776">
        <f>E40</f>
        <v>39232854</v>
      </c>
      <c r="F43" s="780" t="s">
        <v>563</v>
      </c>
      <c r="G43" s="776">
        <f>G40</f>
        <v>35671804</v>
      </c>
    </row>
    <row r="44" spans="1:7" ht="12" customHeight="1" x14ac:dyDescent="0.2">
      <c r="A44" s="287"/>
      <c r="B44" s="216"/>
      <c r="C44" s="216"/>
      <c r="D44" s="790" t="s">
        <v>1187</v>
      </c>
      <c r="E44" s="791">
        <f>(E42/E43)</f>
        <v>1.1794630082226493E-2</v>
      </c>
      <c r="F44" s="790" t="s">
        <v>1187</v>
      </c>
      <c r="G44" s="791">
        <f>(G42/G43)</f>
        <v>0.1128002104967834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1944</v>
      </c>
      <c r="B3" s="1988"/>
      <c r="C3" s="1988"/>
      <c r="D3" s="1988"/>
      <c r="E3" s="1989"/>
    </row>
    <row r="4" spans="1:7" ht="3.75" customHeight="1" x14ac:dyDescent="0.2">
      <c r="A4" s="1988"/>
      <c r="B4" s="1988"/>
      <c r="C4" s="1988"/>
      <c r="D4" s="1988"/>
      <c r="E4" s="1989"/>
    </row>
    <row r="5" spans="1:7" ht="15" x14ac:dyDescent="0.25">
      <c r="A5" s="2375" t="s">
        <v>2065</v>
      </c>
      <c r="B5" s="2376"/>
      <c r="C5" s="2376"/>
      <c r="D5" s="2376"/>
      <c r="E5" s="2376"/>
    </row>
    <row r="6" spans="1:7" ht="12" customHeight="1" x14ac:dyDescent="0.25">
      <c r="A6" s="1991"/>
      <c r="B6" s="2377" t="str">
        <f>COVER!A17</f>
        <v>Kirby SD 140</v>
      </c>
      <c r="C6" s="2377"/>
      <c r="D6" s="2377"/>
      <c r="E6" s="1992"/>
    </row>
    <row r="7" spans="1:7" ht="11.25" customHeight="1" x14ac:dyDescent="0.25">
      <c r="A7" s="1991"/>
      <c r="B7" s="2378">
        <f>COVER!A13</f>
        <v>7016140002</v>
      </c>
      <c r="C7" s="2378"/>
      <c r="D7" s="237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2052</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2037</v>
      </c>
      <c r="B19" s="2003"/>
      <c r="C19" s="2003"/>
      <c r="D19" s="2006"/>
      <c r="E19" s="2005"/>
    </row>
    <row r="20" spans="1:11" ht="12" customHeight="1" x14ac:dyDescent="0.2">
      <c r="A20" s="2002" t="s">
        <v>2038</v>
      </c>
      <c r="B20" s="2003"/>
      <c r="C20" s="2003"/>
      <c r="D20" s="2006"/>
      <c r="E20" s="2005"/>
    </row>
    <row r="21" spans="1:11" ht="12" customHeight="1" x14ac:dyDescent="0.2">
      <c r="A21" s="2002" t="s">
        <v>2039</v>
      </c>
      <c r="B21" s="2003"/>
      <c r="C21" s="2003"/>
      <c r="D21" s="2006"/>
      <c r="E21" s="2005"/>
    </row>
    <row r="22" spans="1:11" ht="12" customHeight="1" x14ac:dyDescent="0.2">
      <c r="A22" s="2002" t="s">
        <v>2040</v>
      </c>
      <c r="B22" s="2003"/>
      <c r="C22" s="2003"/>
      <c r="D22" s="2006"/>
      <c r="E22" s="2005"/>
    </row>
    <row r="23" spans="1:11" ht="12" customHeight="1" x14ac:dyDescent="0.2">
      <c r="A23" s="2002" t="s">
        <v>2041</v>
      </c>
      <c r="B23" s="2003"/>
      <c r="C23" s="2003"/>
      <c r="D23" s="2006"/>
      <c r="E23" s="2005"/>
    </row>
    <row r="24" spans="1:11" ht="12" customHeight="1" x14ac:dyDescent="0.2">
      <c r="A24" s="2002" t="s">
        <v>2042</v>
      </c>
      <c r="B24" s="2003"/>
      <c r="C24" s="2003"/>
      <c r="D24" s="2006"/>
      <c r="E24" s="2005"/>
    </row>
    <row r="25" spans="1:11" ht="12" customHeight="1" x14ac:dyDescent="0.2">
      <c r="A25" s="2002" t="s">
        <v>2043</v>
      </c>
      <c r="B25" s="2003"/>
      <c r="C25" s="2003"/>
      <c r="D25" s="2006"/>
      <c r="E25" s="2005"/>
    </row>
    <row r="26" spans="1:11" ht="12" customHeight="1" x14ac:dyDescent="0.2">
      <c r="A26" s="2002" t="s">
        <v>2044</v>
      </c>
      <c r="B26" s="2003" t="s">
        <v>2086</v>
      </c>
      <c r="C26" s="2003" t="s">
        <v>2086</v>
      </c>
      <c r="D26" s="2006"/>
      <c r="E26" s="2005" t="s">
        <v>2176</v>
      </c>
    </row>
    <row r="27" spans="1:11" x14ac:dyDescent="0.2">
      <c r="A27" s="2002" t="s">
        <v>2045</v>
      </c>
      <c r="B27" s="2003"/>
      <c r="C27" s="2003"/>
      <c r="D27" s="2006"/>
      <c r="E27" s="2005"/>
    </row>
    <row r="28" spans="1:11" ht="12" customHeight="1" x14ac:dyDescent="0.2">
      <c r="A28" s="2002" t="s">
        <v>2046</v>
      </c>
      <c r="B28" s="2003"/>
      <c r="C28" s="2003"/>
      <c r="D28" s="2006"/>
      <c r="E28" s="2005"/>
    </row>
    <row r="29" spans="1:11" ht="12" customHeight="1" x14ac:dyDescent="0.2">
      <c r="A29" s="2002" t="s">
        <v>2047</v>
      </c>
      <c r="B29" s="2003"/>
      <c r="C29" s="2003"/>
      <c r="D29" s="2006"/>
      <c r="E29" s="2005"/>
    </row>
    <row r="30" spans="1:11" ht="12" customHeight="1" x14ac:dyDescent="0.2">
      <c r="A30" s="2002" t="s">
        <v>2048</v>
      </c>
      <c r="B30" s="2003"/>
      <c r="C30" s="2003"/>
      <c r="D30" s="2006"/>
      <c r="E30" s="2005"/>
    </row>
    <row r="31" spans="1:11" ht="12" customHeight="1" x14ac:dyDescent="0.2">
      <c r="A31" s="2002" t="s">
        <v>2049</v>
      </c>
      <c r="B31" s="2003"/>
      <c r="C31" s="2003"/>
      <c r="D31" s="2006"/>
      <c r="E31" s="2005"/>
      <c r="K31" s="2016"/>
    </row>
    <row r="32" spans="1:11" ht="12" customHeight="1" x14ac:dyDescent="0.2">
      <c r="A32" s="2002" t="s">
        <v>2050</v>
      </c>
      <c r="B32" s="2003"/>
      <c r="C32" s="2003"/>
      <c r="D32" s="2006"/>
      <c r="E32" s="2005"/>
    </row>
    <row r="33" spans="1:5" ht="12" customHeight="1" x14ac:dyDescent="0.2">
      <c r="A33" s="2002" t="s">
        <v>2051</v>
      </c>
      <c r="B33" s="2003" t="s">
        <v>2086</v>
      </c>
      <c r="C33" s="2003" t="s">
        <v>2086</v>
      </c>
      <c r="D33" s="2006"/>
      <c r="E33" s="2005" t="s">
        <v>2159</v>
      </c>
    </row>
    <row r="34" spans="1:5" ht="12" customHeight="1" x14ac:dyDescent="0.25">
      <c r="A34" s="2007"/>
      <c r="B34" s="2007"/>
      <c r="C34" s="2007"/>
      <c r="D34" s="2007"/>
      <c r="E34" s="2007"/>
    </row>
    <row r="35" spans="1:5" ht="12" customHeight="1" x14ac:dyDescent="0.2">
      <c r="A35" s="2008" t="s">
        <v>1727</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9"/>
      <c r="B39" s="2009"/>
      <c r="C39" s="2009"/>
      <c r="D39" s="2009"/>
      <c r="E39" s="2009"/>
    </row>
    <row r="40" spans="1:5" s="2007" customFormat="1" ht="12" customHeight="1" x14ac:dyDescent="0.25">
      <c r="A40" s="2010" t="s">
        <v>1726</v>
      </c>
      <c r="B40" s="2387"/>
      <c r="C40" s="2387"/>
      <c r="D40" s="2387"/>
      <c r="E40" s="2388"/>
    </row>
    <row r="41" spans="1:5" s="2007" customFormat="1" ht="12" customHeight="1" x14ac:dyDescent="0.25">
      <c r="A41" s="2389"/>
      <c r="B41" s="2390"/>
      <c r="C41" s="2390"/>
      <c r="D41" s="2390"/>
      <c r="E41" s="2391"/>
    </row>
    <row r="42" spans="1:5" s="2007" customFormat="1" ht="12" customHeight="1" x14ac:dyDescent="0.25">
      <c r="A42" s="2389"/>
      <c r="B42" s="2390"/>
      <c r="C42" s="2390"/>
      <c r="D42" s="2390"/>
      <c r="E42" s="2391"/>
    </row>
    <row r="43" spans="1:5" s="2007" customFormat="1" ht="15" x14ac:dyDescent="0.25">
      <c r="A43" s="2372"/>
      <c r="B43" s="2373"/>
      <c r="C43" s="2373"/>
      <c r="D43" s="2373"/>
      <c r="E43" s="2374"/>
    </row>
    <row r="44" spans="1:5" s="2007" customFormat="1" ht="12" hidden="1" customHeight="1" x14ac:dyDescent="0.25">
      <c r="A44" s="2372"/>
      <c r="B44" s="2373"/>
      <c r="C44" s="2373"/>
      <c r="D44" s="2373"/>
      <c r="E44" s="237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7" t="str">
        <f>COVER!A17</f>
        <v>Kirby SD 140</v>
      </c>
      <c r="J6" s="2398"/>
    </row>
    <row r="7" spans="1:10" x14ac:dyDescent="0.2">
      <c r="A7" s="2399" t="s">
        <v>1037</v>
      </c>
      <c r="B7" s="2400"/>
      <c r="C7" s="2400"/>
      <c r="D7" s="2400"/>
      <c r="E7" s="2401"/>
      <c r="F7" s="1661"/>
      <c r="G7" s="1650"/>
      <c r="H7" s="1660" t="s">
        <v>438</v>
      </c>
      <c r="I7" s="2402">
        <f>COVER!A13</f>
        <v>7016140002</v>
      </c>
      <c r="J7" s="240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3" t="s">
        <v>571</v>
      </c>
      <c r="B11" s="2404"/>
      <c r="C11" s="240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402477</v>
      </c>
      <c r="F12" s="1689"/>
      <c r="G12" s="1688">
        <f t="shared" ref="G12:G18" si="0">SUM(E12:F12)</f>
        <v>402477</v>
      </c>
      <c r="H12" s="1690">
        <v>359350</v>
      </c>
      <c r="I12" s="1689"/>
      <c r="J12" s="1688">
        <f t="shared" ref="J12:J18" si="1">SUM(H12:I12)</f>
        <v>359350</v>
      </c>
    </row>
    <row r="13" spans="1:10" ht="15" customHeight="1" x14ac:dyDescent="0.2">
      <c r="A13" s="1684">
        <v>2</v>
      </c>
      <c r="B13" s="1685" t="s">
        <v>45</v>
      </c>
      <c r="C13" s="1686"/>
      <c r="D13" s="1687">
        <v>2330</v>
      </c>
      <c r="E13" s="1688">
        <f>'Expenditures 15-22'!K51</f>
        <v>502086</v>
      </c>
      <c r="F13" s="1689"/>
      <c r="G13" s="1688">
        <f t="shared" si="0"/>
        <v>502086</v>
      </c>
      <c r="H13" s="1690">
        <v>542158</v>
      </c>
      <c r="I13" s="1689"/>
      <c r="J13" s="1688">
        <f t="shared" si="1"/>
        <v>542158</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9631</v>
      </c>
      <c r="F17" s="1689"/>
      <c r="G17" s="1688">
        <f t="shared" si="0"/>
        <v>9631</v>
      </c>
      <c r="H17" s="1690">
        <v>13000</v>
      </c>
      <c r="I17" s="1689"/>
      <c r="J17" s="1688">
        <f t="shared" si="1"/>
        <v>13000</v>
      </c>
    </row>
    <row r="18" spans="1:10" ht="22.5" customHeight="1" x14ac:dyDescent="0.2">
      <c r="A18" s="1971">
        <v>7</v>
      </c>
      <c r="B18" s="2406" t="s">
        <v>8</v>
      </c>
      <c r="C18" s="2407"/>
      <c r="D18" s="240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914194</v>
      </c>
      <c r="F19" s="1696">
        <f t="shared" si="2"/>
        <v>0</v>
      </c>
      <c r="G19" s="1696">
        <f t="shared" si="2"/>
        <v>914194</v>
      </c>
      <c r="H19" s="1696">
        <f t="shared" si="2"/>
        <v>914508</v>
      </c>
      <c r="I19" s="1696">
        <f t="shared" si="2"/>
        <v>0</v>
      </c>
      <c r="J19" s="1696">
        <f t="shared" si="2"/>
        <v>914508</v>
      </c>
    </row>
    <row r="20" spans="1:10" ht="25.5" customHeight="1" thickTop="1" x14ac:dyDescent="0.2">
      <c r="A20" s="1684">
        <v>9</v>
      </c>
      <c r="B20" s="2409" t="s">
        <v>1949</v>
      </c>
      <c r="C20" s="2407"/>
      <c r="D20" s="2408"/>
      <c r="E20" s="1697"/>
      <c r="F20" s="1697"/>
      <c r="G20" s="1697"/>
      <c r="H20" s="1697"/>
      <c r="I20" s="1697"/>
      <c r="J20" s="1698">
        <f>IF(AND(G19&gt;0,J19&gt;0),(((J19-G19)/G19)),"Enter Budget Data")</f>
        <v>3.4347195453043883E-4</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4"/>
      <c r="D26" s="2414"/>
      <c r="E26" s="1970"/>
      <c r="F26" s="2413"/>
      <c r="G26" s="2413"/>
    </row>
    <row r="27" spans="1:10" x14ac:dyDescent="0.2">
      <c r="B27" s="1699"/>
      <c r="C27" s="1965" t="s">
        <v>1222</v>
      </c>
      <c r="D27" s="1966"/>
      <c r="E27" s="1967"/>
      <c r="F27" s="2410" t="s">
        <v>1993</v>
      </c>
      <c r="G27" s="2410"/>
    </row>
    <row r="28" spans="1:10" ht="28.5" customHeight="1" x14ac:dyDescent="0.2">
      <c r="B28" s="1699"/>
      <c r="C28" s="2412"/>
      <c r="D28" s="2412"/>
      <c r="E28" s="1969"/>
      <c r="F28" s="2412"/>
      <c r="G28" s="2412"/>
    </row>
    <row r="29" spans="1:10" x14ac:dyDescent="0.2">
      <c r="B29" s="1699"/>
      <c r="C29" s="1963" t="s">
        <v>1995</v>
      </c>
      <c r="E29" s="1968"/>
      <c r="F29" s="2411" t="s">
        <v>1994</v>
      </c>
      <c r="G29" s="2411"/>
    </row>
    <row r="30" spans="1:10" ht="9" customHeight="1" x14ac:dyDescent="0.2">
      <c r="B30" s="1699"/>
      <c r="C30" s="1962"/>
      <c r="E30" s="1964"/>
      <c r="F30" s="1961"/>
      <c r="G30" s="1961"/>
    </row>
    <row r="31" spans="1:10" ht="15" customHeight="1" x14ac:dyDescent="0.2">
      <c r="A31" s="1652"/>
      <c r="B31" s="1702" t="s">
        <v>1223</v>
      </c>
    </row>
    <row r="32" spans="1:10" ht="9" customHeight="1" x14ac:dyDescent="0.2">
      <c r="A32" s="1652"/>
      <c r="B32" s="1700"/>
    </row>
    <row r="33" spans="1:10" ht="12.75" customHeight="1" x14ac:dyDescent="0.2">
      <c r="A33" s="1652"/>
      <c r="B33" s="1703"/>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4"/>
    </row>
    <row r="36" spans="1:10" ht="13.5" customHeight="1" x14ac:dyDescent="0.2">
      <c r="B36" s="1703"/>
      <c r="C36" s="2396" t="s">
        <v>1996</v>
      </c>
      <c r="D36" s="2395"/>
      <c r="E36" s="2395"/>
      <c r="F36" s="2395"/>
      <c r="G36" s="2395"/>
      <c r="H36" s="2395"/>
      <c r="I36" s="2395"/>
      <c r="J36" s="1705"/>
    </row>
    <row r="37" spans="1:10" ht="31.5" customHeight="1" x14ac:dyDescent="0.2">
      <c r="C37" s="2395"/>
      <c r="D37" s="2395"/>
      <c r="E37" s="2395"/>
      <c r="F37" s="2395"/>
      <c r="G37" s="2395"/>
      <c r="H37" s="2395"/>
      <c r="I37" s="2395"/>
      <c r="J37" s="1705"/>
    </row>
    <row r="38" spans="1:10" ht="6" customHeight="1" x14ac:dyDescent="0.2">
      <c r="C38" s="1704"/>
      <c r="D38" s="1706"/>
      <c r="E38" s="1707"/>
      <c r="F38" s="1707"/>
      <c r="G38" s="1707"/>
    </row>
    <row r="39" spans="1:10" ht="13.5" customHeight="1" x14ac:dyDescent="0.2">
      <c r="B39" s="1703"/>
      <c r="C39" s="2392" t="s">
        <v>1050</v>
      </c>
      <c r="D39" s="2393"/>
      <c r="E39" s="2393"/>
      <c r="F39" s="2393"/>
      <c r="G39" s="2393"/>
      <c r="H39" s="2393"/>
      <c r="I39" s="2393"/>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5.14062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2161</v>
      </c>
    </row>
    <row r="6" spans="1:2" x14ac:dyDescent="0.2">
      <c r="A6" s="388">
        <v>2</v>
      </c>
      <c r="B6" t="s">
        <v>2162</v>
      </c>
    </row>
    <row r="7" spans="1:2" x14ac:dyDescent="0.2">
      <c r="A7" s="388">
        <v>3</v>
      </c>
      <c r="B7" t="s">
        <v>2163</v>
      </c>
    </row>
    <row r="8" spans="1:2" x14ac:dyDescent="0.2">
      <c r="A8" s="388">
        <v>4</v>
      </c>
      <c r="B8" t="s">
        <v>2164</v>
      </c>
    </row>
    <row r="9" spans="1:2" x14ac:dyDescent="0.2">
      <c r="A9" s="389">
        <v>5</v>
      </c>
      <c r="B9" t="s">
        <v>2165</v>
      </c>
    </row>
    <row r="10" spans="1:2" x14ac:dyDescent="0.2">
      <c r="A10" s="389">
        <v>6</v>
      </c>
      <c r="B10" t="s">
        <v>2166</v>
      </c>
    </row>
    <row r="11" spans="1:2" x14ac:dyDescent="0.2">
      <c r="A11" s="389">
        <v>7</v>
      </c>
      <c r="B11" t="s">
        <v>2167</v>
      </c>
    </row>
    <row r="12" spans="1:2" x14ac:dyDescent="0.2">
      <c r="A12" s="389">
        <v>8</v>
      </c>
      <c r="B12" t="s">
        <v>2168</v>
      </c>
    </row>
    <row r="13" spans="1:2" x14ac:dyDescent="0.2">
      <c r="A13" s="389">
        <v>9</v>
      </c>
      <c r="B13" t="s">
        <v>2169</v>
      </c>
    </row>
    <row r="14" spans="1:2" x14ac:dyDescent="0.2">
      <c r="A14" s="389">
        <v>10</v>
      </c>
      <c r="B14" t="s">
        <v>2170</v>
      </c>
    </row>
    <row r="15" spans="1:2" x14ac:dyDescent="0.2">
      <c r="A15" s="389">
        <v>11</v>
      </c>
      <c r="B15" t="s">
        <v>2171</v>
      </c>
    </row>
    <row r="16" spans="1:2" x14ac:dyDescent="0.2">
      <c r="A16" s="389">
        <v>12</v>
      </c>
      <c r="B16" t="s">
        <v>2172</v>
      </c>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Kirby SD 140</v>
      </c>
    </row>
    <row r="65" spans="2:2" x14ac:dyDescent="0.2">
      <c r="B65" s="397">
        <f>COVER!A13</f>
        <v>7016140002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5" t="s">
        <v>1976</v>
      </c>
      <c r="B1" s="2416"/>
      <c r="C1" s="2416"/>
      <c r="D1" s="2416"/>
      <c r="E1" s="2416"/>
      <c r="F1" s="2417"/>
    </row>
    <row r="2" spans="1:8" ht="39.75" customHeight="1" x14ac:dyDescent="0.2">
      <c r="A2" s="2425" t="s">
        <v>1951</v>
      </c>
      <c r="B2" s="2426"/>
      <c r="C2" s="2426"/>
      <c r="D2" s="2426"/>
      <c r="E2" s="2426"/>
      <c r="F2" s="2427"/>
      <c r="G2" s="1879"/>
      <c r="H2" s="1879"/>
    </row>
    <row r="3" spans="1:8" ht="46.5" customHeight="1" x14ac:dyDescent="0.2">
      <c r="A3" s="2428" t="s">
        <v>1782</v>
      </c>
      <c r="B3" s="2429"/>
      <c r="C3" s="2429"/>
      <c r="D3" s="2429"/>
      <c r="E3" s="2429"/>
      <c r="F3" s="2430"/>
      <c r="G3" s="1879"/>
      <c r="H3" s="1879"/>
    </row>
    <row r="4" spans="1:8" s="1628" customFormat="1" ht="41.25" customHeight="1" x14ac:dyDescent="0.2">
      <c r="A4" s="2431" t="s">
        <v>1975</v>
      </c>
      <c r="B4" s="2432"/>
      <c r="C4" s="2432"/>
      <c r="D4" s="2432"/>
      <c r="E4" s="2432"/>
      <c r="F4" s="2433"/>
    </row>
    <row r="5" spans="1:8" ht="42" customHeight="1" x14ac:dyDescent="0.2">
      <c r="A5" s="1894" t="s">
        <v>571</v>
      </c>
      <c r="B5" s="1629" t="s">
        <v>1978</v>
      </c>
      <c r="C5" s="1629" t="s">
        <v>1979</v>
      </c>
      <c r="D5" s="1629" t="s">
        <v>1977</v>
      </c>
      <c r="E5" s="1629" t="s">
        <v>1980</v>
      </c>
      <c r="F5" s="1629" t="s">
        <v>1692</v>
      </c>
    </row>
    <row r="6" spans="1:8" s="1632" customFormat="1" ht="14.25" customHeight="1" x14ac:dyDescent="0.2">
      <c r="A6" s="1630" t="s">
        <v>1693</v>
      </c>
      <c r="B6" s="1631">
        <f>'Acct Summary 7-8'!C8</f>
        <v>31370200</v>
      </c>
      <c r="C6" s="1631">
        <f>'Acct Summary 7-8'!D8</f>
        <v>4572725</v>
      </c>
      <c r="D6" s="1631">
        <f>'Acct Summary 7-8'!F8</f>
        <v>8303208</v>
      </c>
      <c r="E6" s="1631">
        <f>'Acct Summary 7-8'!I8</f>
        <v>277142</v>
      </c>
      <c r="F6" s="1631">
        <f>SUM(B6:E6)</f>
        <v>44523275</v>
      </c>
    </row>
    <row r="7" spans="1:8" s="1632" customFormat="1" ht="14.25" customHeight="1" thickBot="1" x14ac:dyDescent="0.25">
      <c r="A7" s="1630" t="s">
        <v>1694</v>
      </c>
      <c r="B7" s="1633">
        <f>'Acct Summary 7-8'!C17</f>
        <v>34630056</v>
      </c>
      <c r="C7" s="1633">
        <f>'Acct Summary 7-8'!D17</f>
        <v>10786481</v>
      </c>
      <c r="D7" s="1633">
        <f>'Acct Summary 7-8'!F17</f>
        <v>1258069</v>
      </c>
      <c r="E7" s="1895"/>
      <c r="F7" s="1631">
        <f>SUM(B7:E7)</f>
        <v>46674606</v>
      </c>
    </row>
    <row r="8" spans="1:8" s="1632" customFormat="1" ht="14.25" thickTop="1" thickBot="1" x14ac:dyDescent="0.25">
      <c r="A8" s="1634" t="s">
        <v>1695</v>
      </c>
      <c r="B8" s="1635">
        <f>(B6-B7)</f>
        <v>-3259856</v>
      </c>
      <c r="C8" s="1635">
        <f>(C6-C7)</f>
        <v>-6213756</v>
      </c>
      <c r="D8" s="1635">
        <f>(D6-D7)</f>
        <v>7045139</v>
      </c>
      <c r="E8" s="1633">
        <f>(E6-E7)</f>
        <v>277142</v>
      </c>
      <c r="F8" s="1636">
        <f>SUM(F6-F7)</f>
        <v>-2151331</v>
      </c>
    </row>
    <row r="9" spans="1:8" s="1632" customFormat="1" ht="14.25" thickTop="1" thickBot="1" x14ac:dyDescent="0.25">
      <c r="A9" s="1637" t="s">
        <v>1952</v>
      </c>
      <c r="B9" s="1638">
        <f>'Acct Summary 7-8'!C81</f>
        <v>41467206</v>
      </c>
      <c r="C9" s="1638">
        <f>'Acct Summary 7-8'!D81</f>
        <v>3452656</v>
      </c>
      <c r="D9" s="1638">
        <f>'Acct Summary 7-8'!F81</f>
        <v>92865</v>
      </c>
      <c r="E9" s="1638">
        <f>'Acct Summary 7-8'!I81</f>
        <v>3048370</v>
      </c>
      <c r="F9" s="1717">
        <f>SUM(B9:E9)</f>
        <v>48061097</v>
      </c>
    </row>
    <row r="10" spans="1:8" ht="16.5" customHeight="1" thickTop="1" x14ac:dyDescent="0.2">
      <c r="A10" s="1639"/>
      <c r="B10" s="1640"/>
      <c r="C10" s="2419" t="str">
        <f>IF(AND(F8&lt;0,F9&gt;=0,ABS(F8*3)&gt;ABS(F9)),A14,IF(AND(F8&lt;0,F9&gt;0,ABS(F8*3)&lt;=ABS(F9)),A15,IF(AND(F8&lt;0,F9&lt;0),A14,IF(F9=0,A17,A16))))</f>
        <v>Unbalanced -  however, a deficit reduction plan is not required at this time.</v>
      </c>
      <c r="D10" s="2420"/>
      <c r="E10" s="2420"/>
      <c r="F10" s="2421"/>
    </row>
    <row r="11" spans="1:8" ht="19.5" customHeight="1" x14ac:dyDescent="0.2">
      <c r="A11" s="1715"/>
      <c r="B11" s="1716"/>
      <c r="C11" s="2419"/>
      <c r="D11" s="2420"/>
      <c r="E11" s="2420"/>
      <c r="F11" s="2421"/>
      <c r="H11" s="1714"/>
    </row>
    <row r="12" spans="1:8" ht="19.5" customHeight="1" x14ac:dyDescent="0.2">
      <c r="A12" s="1715"/>
      <c r="B12" s="1716"/>
      <c r="C12" s="2419"/>
      <c r="D12" s="2420"/>
      <c r="E12" s="2420"/>
      <c r="F12" s="2421"/>
      <c r="H12" s="1714"/>
    </row>
    <row r="13" spans="1:8" ht="19.5" customHeight="1" x14ac:dyDescent="0.2">
      <c r="A13" s="1715"/>
      <c r="B13" s="1716"/>
      <c r="C13" s="2422"/>
      <c r="D13" s="2423"/>
      <c r="E13" s="2423"/>
      <c r="F13" s="2424"/>
      <c r="H13" s="1714"/>
    </row>
    <row r="14" spans="1:8" s="1587" customFormat="1" ht="0.75" customHeight="1" x14ac:dyDescent="0.2">
      <c r="A14" s="2418" t="s">
        <v>1850</v>
      </c>
      <c r="B14" s="2418"/>
      <c r="C14" s="2418"/>
      <c r="D14" s="2418"/>
      <c r="E14" s="241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34"/>
      <c r="B8" s="2435"/>
      <c r="C8" s="2435"/>
      <c r="D8" s="243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9" t="s">
        <v>1988</v>
      </c>
      <c r="D11" s="2440"/>
    </row>
    <row r="12" spans="1:4" s="4" customFormat="1" ht="12.75" x14ac:dyDescent="0.2">
      <c r="A12" s="1952"/>
      <c r="B12" s="228"/>
      <c r="C12" s="1951" t="s">
        <v>1987</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1989</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2" t="s">
        <v>359</v>
      </c>
      <c r="D27" s="2443"/>
    </row>
    <row r="28" spans="1:4" ht="12.75" x14ac:dyDescent="0.2">
      <c r="A28" s="231"/>
      <c r="B28" s="232">
        <v>2</v>
      </c>
      <c r="C28" s="2441" t="s">
        <v>2034</v>
      </c>
      <c r="D28" s="2290"/>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2036</v>
      </c>
      <c r="D31" s="1265" t="str">
        <f>IF(AND(COVER!J29="X",COVER!J30="X",COVER!L30&lt;&gt;"X"),"OK",IF(AND(COVER!J29="X",COVER!J30&lt;&gt;"X",COVER!L30="X"),"OK",IF(AND(COVER!L29="X",COVER!J30&lt;&gt;"X"),"OK","PLEASE CHECK YES or NO.")))</f>
        <v>OK</v>
      </c>
    </row>
    <row r="32" spans="1:4" x14ac:dyDescent="0.2">
      <c r="A32" s="233"/>
      <c r="B32" s="236"/>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4" t="s">
        <v>633</v>
      </c>
      <c r="D49" s="244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7" t="s">
        <v>920</v>
      </c>
      <c r="D62" s="243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7" t="s">
        <v>777</v>
      </c>
      <c r="D76" s="243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E13" sqref="E1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1929</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8" t="str">
        <f>COVER!A17</f>
        <v>Kirby SD 140</v>
      </c>
      <c r="B7" s="2449"/>
      <c r="C7" s="2449"/>
      <c r="D7" s="2450"/>
      <c r="E7" s="2451">
        <f>COVER!A13</f>
        <v>7016140002</v>
      </c>
      <c r="F7" s="2452"/>
      <c r="G7" s="2453" t="str">
        <f>COVER!T23</f>
        <v>066-004384</v>
      </c>
      <c r="H7" s="2454"/>
      <c r="I7" s="2454"/>
      <c r="J7" s="2454"/>
      <c r="K7" s="2454"/>
      <c r="L7" s="2455"/>
    </row>
    <row r="8" spans="1:29" ht="13.5" customHeight="1" x14ac:dyDescent="0.2">
      <c r="A8" s="2038" t="s">
        <v>2023</v>
      </c>
      <c r="B8" s="2039"/>
      <c r="C8" s="2018"/>
      <c r="D8" s="2018"/>
      <c r="E8" s="2042"/>
      <c r="F8" s="2019"/>
      <c r="G8" s="2020" t="s">
        <v>1414</v>
      </c>
      <c r="H8" s="1290"/>
      <c r="I8" s="1290"/>
      <c r="J8" s="1290"/>
      <c r="K8" s="1290"/>
      <c r="L8" s="2021"/>
    </row>
    <row r="9" spans="1:29" ht="13.5" customHeight="1" x14ac:dyDescent="0.2">
      <c r="A9" s="2456"/>
      <c r="B9" s="2457"/>
      <c r="C9" s="2457"/>
      <c r="D9" s="2457"/>
      <c r="E9" s="2457"/>
      <c r="F9" s="2458"/>
      <c r="G9" s="2459" t="str">
        <f>COVER!T13</f>
        <v>MPS|CPA</v>
      </c>
      <c r="H9" s="2460"/>
      <c r="I9" s="2460"/>
      <c r="J9" s="2460"/>
      <c r="K9" s="2460"/>
      <c r="L9" s="2461"/>
    </row>
    <row r="10" spans="1:29" ht="13.5" customHeight="1" x14ac:dyDescent="0.2">
      <c r="A10" s="2462"/>
      <c r="B10" s="2463"/>
      <c r="C10" s="2463"/>
      <c r="D10" s="2463"/>
      <c r="E10" s="2463"/>
      <c r="F10" s="2464"/>
      <c r="G10" s="2459" t="str">
        <f>COVER!T17</f>
        <v>14300 RAVINIA AVE, SUITE 200</v>
      </c>
      <c r="H10" s="2465"/>
      <c r="I10" s="2465"/>
      <c r="J10" s="2465"/>
      <c r="K10" s="2465"/>
      <c r="L10" s="2466"/>
    </row>
    <row r="11" spans="1:29" ht="13.5" customHeight="1" x14ac:dyDescent="0.2">
      <c r="A11" s="2038" t="s">
        <v>2025</v>
      </c>
      <c r="B11" s="2039"/>
      <c r="C11" s="2018"/>
      <c r="D11" s="2042"/>
      <c r="E11" s="2018"/>
      <c r="F11" s="2019"/>
      <c r="G11" s="2459" t="str">
        <f>COVER!T19</f>
        <v>ORLAND PARK</v>
      </c>
      <c r="H11" s="2465"/>
      <c r="I11" s="2465"/>
      <c r="J11" s="1980" t="str">
        <f>COVER!X19</f>
        <v>IL</v>
      </c>
      <c r="K11" s="1980">
        <f>COVER!Z19</f>
        <v>60462</v>
      </c>
      <c r="L11" s="2022"/>
    </row>
    <row r="12" spans="1:29" ht="13.5" customHeight="1" x14ac:dyDescent="0.2">
      <c r="A12" s="2467" t="s">
        <v>2024</v>
      </c>
      <c r="B12" s="2468"/>
      <c r="C12" s="2468"/>
      <c r="D12" s="2468"/>
      <c r="E12" s="2468"/>
      <c r="F12" s="2469"/>
      <c r="G12" s="1983"/>
      <c r="H12" s="1309"/>
      <c r="I12" s="1309"/>
      <c r="J12" s="1309"/>
      <c r="K12" s="1309"/>
      <c r="L12" s="1984"/>
    </row>
    <row r="13" spans="1:29" ht="13.5" customHeight="1" x14ac:dyDescent="0.2">
      <c r="A13" s="2459"/>
      <c r="B13" s="2460"/>
      <c r="C13" s="2460"/>
      <c r="D13" s="2460"/>
      <c r="E13" s="1308"/>
      <c r="F13" s="2031"/>
      <c r="G13" s="2023" t="s">
        <v>2027</v>
      </c>
      <c r="H13" s="2024"/>
      <c r="I13" s="2470" t="str">
        <f>COVER!T25</f>
        <v>EDMC@MPSCPA.COM</v>
      </c>
      <c r="J13" s="2471"/>
      <c r="K13" s="2471"/>
      <c r="L13" s="2472"/>
    </row>
    <row r="14" spans="1:29" ht="13.5" customHeight="1" x14ac:dyDescent="0.2">
      <c r="A14" s="2459" t="str">
        <f>COVER!A19</f>
        <v>16931 SOUTH GRISSOM DRIVE</v>
      </c>
      <c r="B14" s="2457"/>
      <c r="C14" s="2457"/>
      <c r="D14" s="2457"/>
      <c r="E14" s="2029">
        <v>0</v>
      </c>
      <c r="F14" s="1307"/>
      <c r="G14" s="2025" t="s">
        <v>1413</v>
      </c>
      <c r="H14" s="1290"/>
      <c r="I14" s="1290"/>
      <c r="J14" s="1290"/>
      <c r="K14" s="1290"/>
      <c r="L14" s="2021"/>
    </row>
    <row r="15" spans="1:29" ht="13.5" customHeight="1" x14ac:dyDescent="0.2">
      <c r="A15" s="2459" t="str">
        <f>COVER!A21</f>
        <v>TINLEY PARK</v>
      </c>
      <c r="B15" s="2465"/>
      <c r="C15" s="2465"/>
      <c r="D15" s="1289"/>
      <c r="E15" s="1985"/>
      <c r="F15" s="1306"/>
      <c r="G15" s="1979" t="str">
        <f>COVER!T15</f>
        <v>EDWARD MCCORMICK</v>
      </c>
      <c r="H15" s="1290"/>
      <c r="I15" s="1290"/>
      <c r="J15" s="1290"/>
      <c r="K15" s="1290"/>
      <c r="L15" s="2021"/>
    </row>
    <row r="16" spans="1:29" ht="12.2" customHeight="1" x14ac:dyDescent="0.2">
      <c r="A16" s="2028" t="s">
        <v>2026</v>
      </c>
      <c r="B16" s="1557"/>
      <c r="C16" s="2030">
        <f>COVER!A25</f>
        <v>60477</v>
      </c>
      <c r="D16" s="2030"/>
      <c r="E16" s="2030"/>
      <c r="F16" s="2031"/>
      <c r="G16" s="2473"/>
      <c r="H16" s="2474"/>
      <c r="I16" s="2474"/>
      <c r="J16" s="2474"/>
      <c r="K16" s="2474"/>
      <c r="L16" s="2475"/>
    </row>
    <row r="17" spans="1:13" ht="12.2" customHeight="1" x14ac:dyDescent="0.2">
      <c r="A17" s="2476"/>
      <c r="B17" s="2477"/>
      <c r="C17" s="2477"/>
      <c r="D17" s="2477"/>
      <c r="E17" s="2477"/>
      <c r="F17" s="2478"/>
      <c r="G17" s="2025" t="s">
        <v>1412</v>
      </c>
      <c r="H17" s="1290"/>
      <c r="I17" s="1290"/>
      <c r="J17" s="1290"/>
      <c r="K17" s="2026" t="s">
        <v>1411</v>
      </c>
      <c r="L17" s="2019"/>
      <c r="M17" s="1305"/>
    </row>
    <row r="18" spans="1:13" ht="12.2" customHeight="1" x14ac:dyDescent="0.2">
      <c r="A18" s="2462"/>
      <c r="B18" s="2463"/>
      <c r="C18" s="2463"/>
      <c r="D18" s="2463"/>
      <c r="E18" s="2463"/>
      <c r="F18" s="2464"/>
      <c r="G18" s="2448" t="str">
        <f>COVER!T21</f>
        <v>708-349-6999</v>
      </c>
      <c r="H18" s="2449"/>
      <c r="I18" s="2449"/>
      <c r="J18" s="2449"/>
      <c r="K18" s="2448" t="str">
        <f>COVER!X21</f>
        <v>708-349-6639</v>
      </c>
      <c r="L18" s="247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2088</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2088</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2088</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2088</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2088</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2088</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2088</v>
      </c>
      <c r="C38" s="1297" t="s">
        <v>2009</v>
      </c>
      <c r="D38" s="1295"/>
      <c r="E38" s="1295"/>
    </row>
    <row r="39" spans="1:8" ht="5.45" customHeight="1" x14ac:dyDescent="0.2">
      <c r="B39" s="1294"/>
      <c r="C39" s="1298"/>
      <c r="D39" s="1293"/>
      <c r="E39" s="1293"/>
    </row>
    <row r="40" spans="1:8" s="1288" customFormat="1" ht="13.5" customHeight="1" x14ac:dyDescent="0.2">
      <c r="B40" s="1291" t="s">
        <v>2088</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2088</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6" zoomScale="115" zoomScaleNormal="115" workbookViewId="0">
      <selection activeCell="F80" sqref="F8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80" t="str">
        <f>'Single Audit Cover'!A7</f>
        <v>Kirby SD 140</v>
      </c>
      <c r="B1" s="2447"/>
      <c r="C1" s="2447"/>
      <c r="D1" s="2447"/>
    </row>
    <row r="2" spans="1:11" s="1978" customFormat="1" ht="12.75" x14ac:dyDescent="0.2">
      <c r="A2" s="2481">
        <f>'Single Audit Cover'!E7</f>
        <v>7016140002</v>
      </c>
      <c r="B2" s="2482"/>
      <c r="C2" s="2482"/>
      <c r="D2" s="2482"/>
    </row>
    <row r="3" spans="1:11" s="1978" customFormat="1" ht="12.75" x14ac:dyDescent="0.2">
      <c r="A3" s="2480" t="s">
        <v>2013</v>
      </c>
      <c r="B3" s="2447"/>
      <c r="C3" s="2447"/>
      <c r="D3" s="2447"/>
    </row>
    <row r="4" spans="1:11" s="1978" customFormat="1" ht="4.5" customHeight="1" x14ac:dyDescent="0.2">
      <c r="A4" s="1976"/>
      <c r="B4" s="1975"/>
      <c r="C4" s="1975"/>
      <c r="D4" s="1975"/>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t="s">
        <v>2088</v>
      </c>
      <c r="C11" s="1319">
        <v>1</v>
      </c>
      <c r="D11" s="1343" t="s">
        <v>1486</v>
      </c>
      <c r="E11" s="1338"/>
      <c r="F11" s="1338"/>
      <c r="G11" s="1338"/>
      <c r="H11" s="1338"/>
      <c r="I11" s="1338"/>
      <c r="J11" s="1338"/>
      <c r="K11" s="1338"/>
    </row>
    <row r="12" spans="1:11" x14ac:dyDescent="0.2">
      <c r="B12" s="2034" t="s">
        <v>2088</v>
      </c>
      <c r="C12" s="1319">
        <f>C11+1</f>
        <v>2</v>
      </c>
      <c r="D12" s="1340" t="s">
        <v>1810</v>
      </c>
      <c r="E12" s="1338"/>
      <c r="F12" s="1338"/>
      <c r="G12" s="1338"/>
      <c r="H12" s="1338"/>
      <c r="I12" s="1338"/>
      <c r="J12" s="1338"/>
      <c r="K12" s="1338"/>
    </row>
    <row r="13" spans="1:11" x14ac:dyDescent="0.2">
      <c r="B13" s="2034" t="s">
        <v>2088</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t="s">
        <v>2088</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t="s">
        <v>2088</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t="s">
        <v>2088</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t="s">
        <v>2088</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t="s">
        <v>2088</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t="s">
        <v>2088</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t="s">
        <v>2088</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t="s">
        <v>2100</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t="s">
        <v>2086</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t="s">
        <v>2086</v>
      </c>
      <c r="C49" s="1319">
        <f>C45+1</f>
        <v>13</v>
      </c>
      <c r="D49" s="1318" t="s">
        <v>1461</v>
      </c>
    </row>
    <row r="50" spans="1:4" x14ac:dyDescent="0.2">
      <c r="A50" s="1315"/>
      <c r="B50" s="2034" t="s">
        <v>2086</v>
      </c>
      <c r="C50" s="1319">
        <f>C49+1</f>
        <v>14</v>
      </c>
      <c r="D50" s="1318" t="s">
        <v>1460</v>
      </c>
    </row>
    <row r="51" spans="1:4" x14ac:dyDescent="0.2">
      <c r="A51" s="1315"/>
      <c r="B51" s="2034" t="s">
        <v>2086</v>
      </c>
      <c r="C51" s="1319">
        <f>C50+1</f>
        <v>15</v>
      </c>
      <c r="D51" s="1318" t="s">
        <v>1459</v>
      </c>
    </row>
    <row r="52" spans="1:4" x14ac:dyDescent="0.2">
      <c r="A52" s="1315"/>
      <c r="B52" s="2034" t="s">
        <v>2100</v>
      </c>
      <c r="C52" s="1319">
        <f>C51+1</f>
        <v>16</v>
      </c>
      <c r="D52" s="1318" t="s">
        <v>1458</v>
      </c>
    </row>
    <row r="53" spans="1:4" x14ac:dyDescent="0.2">
      <c r="A53" s="1315"/>
      <c r="B53" s="2034" t="s">
        <v>2100</v>
      </c>
      <c r="C53" s="1319">
        <f>C52+1</f>
        <v>17</v>
      </c>
      <c r="D53" s="1321" t="s">
        <v>1812</v>
      </c>
    </row>
    <row r="54" spans="1:4" ht="10.5" customHeight="1" x14ac:dyDescent="0.2">
      <c r="A54" s="1315"/>
      <c r="D54" s="1318" t="s">
        <v>1457</v>
      </c>
    </row>
    <row r="55" spans="1:4" x14ac:dyDescent="0.2">
      <c r="A55" s="1315"/>
      <c r="C55" s="2036" t="s">
        <v>2100</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t="s">
        <v>2100</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6" t="s">
        <v>2100</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t="s">
        <v>2100</v>
      </c>
      <c r="D64" s="1318" t="s">
        <v>1447</v>
      </c>
    </row>
    <row r="65" spans="1:4" ht="10.5" customHeight="1" x14ac:dyDescent="0.2">
      <c r="A65" s="1315"/>
      <c r="D65" s="1333" t="s">
        <v>1446</v>
      </c>
    </row>
    <row r="66" spans="1:4" ht="4.5" customHeight="1" x14ac:dyDescent="0.2">
      <c r="A66" s="1315"/>
      <c r="D66" s="1321"/>
    </row>
    <row r="67" spans="1:4" x14ac:dyDescent="0.2">
      <c r="A67" s="1315"/>
      <c r="B67" s="2034" t="s">
        <v>2086</v>
      </c>
      <c r="C67" s="1319">
        <f>C53+1</f>
        <v>18</v>
      </c>
      <c r="D67" s="1323" t="s">
        <v>1445</v>
      </c>
    </row>
    <row r="68" spans="1:4" x14ac:dyDescent="0.2">
      <c r="A68" s="1315"/>
      <c r="B68" s="2034" t="s">
        <v>2086</v>
      </c>
      <c r="C68" s="1319">
        <f>C67+1</f>
        <v>19</v>
      </c>
      <c r="D68" s="1318" t="s">
        <v>1444</v>
      </c>
    </row>
    <row r="69" spans="1:4" x14ac:dyDescent="0.2">
      <c r="A69" s="1315"/>
      <c r="B69" s="2034" t="s">
        <v>2086</v>
      </c>
      <c r="C69" s="1319">
        <f>C68+1</f>
        <v>20</v>
      </c>
      <c r="D69" s="1331" t="s">
        <v>1443</v>
      </c>
    </row>
    <row r="70" spans="1:4" x14ac:dyDescent="0.2">
      <c r="A70" s="1315"/>
      <c r="B70" s="2034" t="s">
        <v>2086</v>
      </c>
      <c r="C70" s="1319">
        <f>C69+1</f>
        <v>21</v>
      </c>
      <c r="D70" s="1321" t="s">
        <v>1442</v>
      </c>
    </row>
    <row r="71" spans="1:4" x14ac:dyDescent="0.2">
      <c r="A71" s="1315"/>
      <c r="B71" s="2034" t="s">
        <v>2086</v>
      </c>
      <c r="C71" s="1319">
        <f>C70+1</f>
        <v>22</v>
      </c>
      <c r="D71" s="1332" t="s">
        <v>1441</v>
      </c>
    </row>
    <row r="72" spans="1:4" x14ac:dyDescent="0.2">
      <c r="A72" s="1315"/>
      <c r="B72" s="2034" t="s">
        <v>2086</v>
      </c>
      <c r="C72" s="1319">
        <f>C71+1</f>
        <v>23</v>
      </c>
      <c r="D72" s="1331" t="s">
        <v>1813</v>
      </c>
    </row>
    <row r="73" spans="1:4" ht="10.5" customHeight="1" x14ac:dyDescent="0.2">
      <c r="A73" s="1315"/>
      <c r="B73" s="1330"/>
      <c r="D73" s="1318" t="s">
        <v>1440</v>
      </c>
    </row>
    <row r="74" spans="1:4" x14ac:dyDescent="0.2">
      <c r="A74" s="1315"/>
      <c r="B74" s="2034" t="s">
        <v>2086</v>
      </c>
      <c r="C74" s="1319">
        <f>C72+1</f>
        <v>24</v>
      </c>
      <c r="D74" s="1318" t="s">
        <v>1439</v>
      </c>
    </row>
    <row r="75" spans="1:4" x14ac:dyDescent="0.2">
      <c r="A75" s="1315"/>
      <c r="B75" s="2034" t="s">
        <v>2086</v>
      </c>
      <c r="C75" s="1319">
        <f>C74+1</f>
        <v>25</v>
      </c>
      <c r="D75" s="1318" t="s">
        <v>1438</v>
      </c>
    </row>
    <row r="76" spans="1:4" x14ac:dyDescent="0.2">
      <c r="A76" s="1315"/>
      <c r="B76" s="2034" t="s">
        <v>2086</v>
      </c>
      <c r="C76" s="1319">
        <f>C75+1</f>
        <v>26</v>
      </c>
      <c r="D76" s="1318" t="s">
        <v>1437</v>
      </c>
    </row>
    <row r="77" spans="1:4" x14ac:dyDescent="0.2">
      <c r="A77" s="1315"/>
      <c r="B77" s="2034" t="s">
        <v>2100</v>
      </c>
      <c r="C77" s="1319">
        <f>C76+1</f>
        <v>27</v>
      </c>
      <c r="D77" s="1318" t="s">
        <v>1436</v>
      </c>
    </row>
    <row r="78" spans="1:4" x14ac:dyDescent="0.2">
      <c r="A78" s="1315"/>
      <c r="B78" s="1324"/>
      <c r="C78" s="2036" t="s">
        <v>2100</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t="s">
        <v>2086</v>
      </c>
      <c r="C82" s="1319">
        <f>C77+1</f>
        <v>28</v>
      </c>
      <c r="D82" s="1318" t="s">
        <v>1433</v>
      </c>
    </row>
    <row r="83" spans="1:4" x14ac:dyDescent="0.2">
      <c r="A83" s="1315"/>
      <c r="B83" s="2034" t="s">
        <v>2086</v>
      </c>
      <c r="C83" s="1319">
        <f>C82+1</f>
        <v>29</v>
      </c>
      <c r="D83" s="1327" t="s">
        <v>1432</v>
      </c>
    </row>
    <row r="84" spans="1:4" x14ac:dyDescent="0.2">
      <c r="A84" s="1315"/>
      <c r="B84" s="2034" t="s">
        <v>2086</v>
      </c>
      <c r="C84" s="1319">
        <f>C83+1</f>
        <v>30</v>
      </c>
      <c r="D84" s="1318" t="s">
        <v>1431</v>
      </c>
    </row>
    <row r="85" spans="1:4" x14ac:dyDescent="0.2">
      <c r="A85" s="1315"/>
      <c r="B85" s="2034" t="s">
        <v>2086</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t="s">
        <v>2086</v>
      </c>
      <c r="C89" s="1319">
        <f>C85+1</f>
        <v>32</v>
      </c>
      <c r="D89" s="1321" t="s">
        <v>1814</v>
      </c>
    </row>
    <row r="90" spans="1:4" x14ac:dyDescent="0.2">
      <c r="A90" s="1315"/>
      <c r="B90" s="2034" t="s">
        <v>2086</v>
      </c>
      <c r="C90" s="1319">
        <v>32</v>
      </c>
      <c r="D90" s="1321" t="s">
        <v>1429</v>
      </c>
    </row>
    <row r="91" spans="1:4" x14ac:dyDescent="0.2">
      <c r="A91" s="1315"/>
      <c r="B91" s="2034" t="s">
        <v>2086</v>
      </c>
      <c r="C91" s="1319">
        <v>33</v>
      </c>
      <c r="D91" s="1321" t="s">
        <v>1428</v>
      </c>
    </row>
    <row r="92" spans="1:4" x14ac:dyDescent="0.2">
      <c r="A92" s="1315"/>
      <c r="B92" s="2034" t="s">
        <v>2086</v>
      </c>
      <c r="C92" s="1319">
        <v>34</v>
      </c>
      <c r="D92" s="1321" t="s">
        <v>1427</v>
      </c>
    </row>
    <row r="93" spans="1:4" ht="11.25" customHeight="1" x14ac:dyDescent="0.2">
      <c r="A93" s="1315"/>
      <c r="B93" s="2037"/>
      <c r="C93" s="1319"/>
      <c r="D93" s="1325" t="s">
        <v>1426</v>
      </c>
    </row>
    <row r="94" spans="1:4" x14ac:dyDescent="0.2">
      <c r="A94" s="1315"/>
      <c r="B94" s="2034" t="s">
        <v>2100</v>
      </c>
      <c r="C94" s="1319">
        <f>C92+1</f>
        <v>35</v>
      </c>
      <c r="D94" s="1318" t="s">
        <v>1425</v>
      </c>
    </row>
    <row r="95" spans="1:4" x14ac:dyDescent="0.2">
      <c r="A95" s="1315"/>
      <c r="B95" s="2034" t="s">
        <v>2100</v>
      </c>
      <c r="C95" s="1319">
        <f>C94+1</f>
        <v>36</v>
      </c>
      <c r="D95" s="1318" t="s">
        <v>1815</v>
      </c>
    </row>
    <row r="96" spans="1:4" x14ac:dyDescent="0.2">
      <c r="A96" s="1315"/>
      <c r="B96" s="2034" t="s">
        <v>2100</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t="s">
        <v>2086</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5" t="str">
        <f>'Single Audit Cover'!A7</f>
        <v>Kirby SD 140</v>
      </c>
      <c r="B1" s="2485"/>
      <c r="C1" s="2485"/>
      <c r="D1" s="2485"/>
      <c r="E1" s="2485"/>
    </row>
    <row r="2" spans="1:5" x14ac:dyDescent="0.2">
      <c r="A2" s="2486">
        <f>'Single Audit Cover'!E7</f>
        <v>7016140002</v>
      </c>
      <c r="B2" s="2486"/>
      <c r="C2" s="2486"/>
      <c r="D2" s="2486"/>
      <c r="E2" s="248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1702753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-168773</v>
      </c>
    </row>
    <row r="19" spans="1:4" ht="13.5" thickBot="1" x14ac:dyDescent="0.25">
      <c r="A19" s="1359" t="s">
        <v>1498</v>
      </c>
      <c r="D19" s="1358">
        <f>SUM(D10:D17)</f>
        <v>1533980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7"/>
      <c r="B24" s="2488"/>
      <c r="D24" s="1351"/>
    </row>
    <row r="25" spans="1:4" x14ac:dyDescent="0.2">
      <c r="A25" s="2483"/>
      <c r="B25" s="2484"/>
      <c r="D25" s="1351"/>
    </row>
    <row r="26" spans="1:4" x14ac:dyDescent="0.2">
      <c r="A26" s="2483"/>
      <c r="B26" s="2484"/>
      <c r="D26" s="1351"/>
    </row>
    <row r="27" spans="1:4" x14ac:dyDescent="0.2">
      <c r="A27" s="2483"/>
      <c r="B27" s="2484"/>
      <c r="D27" s="1351"/>
    </row>
    <row r="28" spans="1:4" x14ac:dyDescent="0.2">
      <c r="A28" s="2483"/>
      <c r="B28" s="2484"/>
      <c r="D28" s="1351"/>
    </row>
    <row r="29" spans="1:4" x14ac:dyDescent="0.2">
      <c r="A29" s="2483"/>
      <c r="B29" s="2484"/>
      <c r="D29" s="1351"/>
    </row>
    <row r="30" spans="1:4" x14ac:dyDescent="0.2">
      <c r="A30" s="2483"/>
      <c r="B30" s="2484"/>
      <c r="D30" s="1351"/>
    </row>
    <row r="32" spans="1:4" x14ac:dyDescent="0.2">
      <c r="A32" s="1357" t="s">
        <v>1496</v>
      </c>
      <c r="D32" s="1356">
        <f>SUM(D19:D30)</f>
        <v>1533980</v>
      </c>
    </row>
    <row r="33" spans="1:4" x14ac:dyDescent="0.2">
      <c r="D33" s="1355"/>
    </row>
    <row r="34" spans="1:4" x14ac:dyDescent="0.2">
      <c r="A34" s="1346" t="s">
        <v>1495</v>
      </c>
    </row>
    <row r="35" spans="1:4" x14ac:dyDescent="0.2">
      <c r="A35" s="1346" t="s">
        <v>1494</v>
      </c>
      <c r="B35" s="1348" t="s">
        <v>1493</v>
      </c>
      <c r="D35" s="1354">
        <f>+' SEFA-1 (2)'!F23</f>
        <v>1533980</v>
      </c>
    </row>
    <row r="37" spans="1:4" x14ac:dyDescent="0.2">
      <c r="A37" s="1353" t="s">
        <v>1492</v>
      </c>
    </row>
    <row r="39" spans="1:4" ht="13.35" customHeight="1" x14ac:dyDescent="0.2">
      <c r="A39" s="1352" t="s">
        <v>1491</v>
      </c>
    </row>
    <row r="40" spans="1:4" x14ac:dyDescent="0.2">
      <c r="A40" s="2483"/>
      <c r="B40" s="2484"/>
      <c r="D40" s="1351"/>
    </row>
    <row r="41" spans="1:4" x14ac:dyDescent="0.2">
      <c r="A41" s="2483"/>
      <c r="B41" s="2484"/>
      <c r="D41" s="1350"/>
    </row>
    <row r="42" spans="1:4" x14ac:dyDescent="0.2">
      <c r="A42" s="2483"/>
      <c r="B42" s="2484"/>
      <c r="D42" s="1350"/>
    </row>
    <row r="43" spans="1:4" x14ac:dyDescent="0.2">
      <c r="A43" s="2483"/>
      <c r="B43" s="2484"/>
      <c r="D43" s="1350"/>
    </row>
    <row r="44" spans="1:4" x14ac:dyDescent="0.2">
      <c r="A44" s="2483"/>
      <c r="B44" s="2484"/>
      <c r="D44" s="1350"/>
    </row>
    <row r="45" spans="1:4" x14ac:dyDescent="0.2">
      <c r="A45" s="2483"/>
      <c r="B45" s="2484"/>
      <c r="D45" s="1350"/>
    </row>
    <row r="47" spans="1:4" x14ac:dyDescent="0.2">
      <c r="B47" s="1349" t="s">
        <v>1490</v>
      </c>
      <c r="C47" s="1349"/>
      <c r="D47" s="1981">
        <f>SUM(D35:D45)</f>
        <v>1533980</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F23" sqref="F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9" t="str">
        <f>'Single Audit Cover'!A7</f>
        <v>Kirby SD 140</v>
      </c>
      <c r="C1" s="2490"/>
      <c r="D1" s="2490"/>
      <c r="E1" s="2490"/>
      <c r="F1" s="2490"/>
      <c r="G1" s="2490"/>
      <c r="H1" s="2490"/>
      <c r="I1" s="2490"/>
      <c r="J1" s="2490"/>
      <c r="K1" s="2490"/>
    </row>
    <row r="2" spans="2:12" ht="15" x14ac:dyDescent="0.2">
      <c r="B2" s="2491">
        <f>'Single Audit Cover'!E7</f>
        <v>7016140002</v>
      </c>
      <c r="C2" s="2491"/>
      <c r="D2" s="2491"/>
      <c r="E2" s="2491"/>
      <c r="F2" s="2491"/>
      <c r="G2" s="2491"/>
      <c r="H2" s="2491"/>
      <c r="I2" s="2491"/>
      <c r="J2" s="2491"/>
      <c r="K2" s="2491"/>
      <c r="L2" s="1421"/>
    </row>
    <row r="3" spans="2:12" ht="15" x14ac:dyDescent="0.2">
      <c r="B3" s="2492" t="s">
        <v>1474</v>
      </c>
      <c r="C3" s="2492"/>
      <c r="D3" s="2492"/>
      <c r="E3" s="2492"/>
      <c r="F3" s="2492"/>
      <c r="G3" s="2492"/>
      <c r="H3" s="2492"/>
      <c r="I3" s="2492"/>
      <c r="J3" s="2492"/>
      <c r="K3" s="2492"/>
      <c r="L3" s="1421"/>
    </row>
    <row r="4" spans="2:12" ht="15" x14ac:dyDescent="0.2">
      <c r="B4" s="2446" t="str">
        <f>'[1]Single Audit Cover'!A4</f>
        <v>Year Ending June 30, 2016</v>
      </c>
      <c r="C4" s="2446"/>
      <c r="D4" s="2446"/>
      <c r="E4" s="2446"/>
      <c r="F4" s="2446"/>
      <c r="G4" s="2446"/>
      <c r="H4" s="2446"/>
      <c r="I4" s="2446"/>
      <c r="J4" s="2446"/>
      <c r="K4" s="2446"/>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1" t="s">
        <v>2101</v>
      </c>
      <c r="C10" s="1394"/>
      <c r="D10" s="1393"/>
      <c r="E10" s="1392"/>
      <c r="F10" s="1392"/>
      <c r="G10" s="1392"/>
      <c r="H10" s="1392"/>
      <c r="I10" s="1392"/>
      <c r="J10" s="1392"/>
      <c r="K10" s="1392"/>
    </row>
    <row r="11" spans="2:12" ht="20.100000000000001" customHeight="1" x14ac:dyDescent="0.2">
      <c r="B11" s="1391" t="s">
        <v>2104</v>
      </c>
      <c r="C11" s="1390"/>
      <c r="D11" s="1389"/>
      <c r="E11" s="1388"/>
      <c r="F11" s="1388"/>
      <c r="G11" s="1388"/>
      <c r="H11" s="1388"/>
      <c r="I11" s="1388"/>
      <c r="J11" s="1388"/>
      <c r="K11" s="1388"/>
    </row>
    <row r="12" spans="2:12" ht="20.100000000000001" customHeight="1" x14ac:dyDescent="0.2">
      <c r="B12" s="1391" t="s">
        <v>2105</v>
      </c>
      <c r="C12" s="1390">
        <v>84.01</v>
      </c>
      <c r="D12" s="1389" t="s">
        <v>2106</v>
      </c>
      <c r="E12" s="1388">
        <v>379330</v>
      </c>
      <c r="F12" s="1388">
        <v>34231</v>
      </c>
      <c r="G12" s="1388">
        <v>379330</v>
      </c>
      <c r="H12" s="1388">
        <v>34231</v>
      </c>
      <c r="I12" s="1388"/>
      <c r="J12" s="1388">
        <f>G12+H12+I12</f>
        <v>413561</v>
      </c>
      <c r="K12" s="1388">
        <v>423943</v>
      </c>
    </row>
    <row r="13" spans="2:12" ht="20.100000000000001" customHeight="1" x14ac:dyDescent="0.2">
      <c r="B13" s="1391" t="s">
        <v>2105</v>
      </c>
      <c r="C13" s="1390">
        <v>84.01</v>
      </c>
      <c r="D13" s="1389" t="s">
        <v>2107</v>
      </c>
      <c r="E13" s="1388"/>
      <c r="F13" s="1388">
        <v>424987</v>
      </c>
      <c r="G13" s="1388"/>
      <c r="H13" s="1388">
        <v>424987</v>
      </c>
      <c r="I13" s="1388">
        <v>18397</v>
      </c>
      <c r="J13" s="1388">
        <f t="shared" ref="J13:J22" si="0">G13+H13+I13</f>
        <v>443384</v>
      </c>
      <c r="K13" s="1388">
        <v>445263</v>
      </c>
    </row>
    <row r="14" spans="2:12" ht="20.100000000000001" customHeight="1" x14ac:dyDescent="0.2">
      <c r="B14" s="1391" t="s">
        <v>2108</v>
      </c>
      <c r="C14" s="1390">
        <v>84.367000000000004</v>
      </c>
      <c r="D14" s="1389" t="s">
        <v>2109</v>
      </c>
      <c r="E14" s="1388"/>
      <c r="F14" s="1388">
        <v>73194</v>
      </c>
      <c r="G14" s="1388"/>
      <c r="H14" s="1388">
        <v>73194</v>
      </c>
      <c r="I14" s="1388"/>
      <c r="J14" s="1388">
        <f t="shared" si="0"/>
        <v>73194</v>
      </c>
      <c r="K14" s="1388">
        <v>73288</v>
      </c>
    </row>
    <row r="15" spans="2:12" ht="20.100000000000001" customHeight="1" x14ac:dyDescent="0.2">
      <c r="B15" s="1391" t="s">
        <v>2110</v>
      </c>
      <c r="C15" s="1390">
        <v>84.364999999999995</v>
      </c>
      <c r="D15" s="1389" t="s">
        <v>2111</v>
      </c>
      <c r="E15" s="1388">
        <v>770</v>
      </c>
      <c r="F15" s="1388">
        <v>12688</v>
      </c>
      <c r="G15" s="1388">
        <v>770</v>
      </c>
      <c r="H15" s="1388">
        <v>12688</v>
      </c>
      <c r="I15" s="1388"/>
      <c r="J15" s="1388">
        <f t="shared" si="0"/>
        <v>13458</v>
      </c>
      <c r="K15" s="1388">
        <v>13478</v>
      </c>
    </row>
    <row r="16" spans="2:12" ht="20.100000000000001" customHeight="1" x14ac:dyDescent="0.2">
      <c r="B16" s="1391" t="s">
        <v>2110</v>
      </c>
      <c r="C16" s="1390">
        <v>84.364999999999995</v>
      </c>
      <c r="D16" s="1389" t="s">
        <v>2112</v>
      </c>
      <c r="E16" s="1388"/>
      <c r="F16" s="1388">
        <v>1040</v>
      </c>
      <c r="G16" s="1388"/>
      <c r="H16" s="1388">
        <v>1040</v>
      </c>
      <c r="I16" s="1388"/>
      <c r="J16" s="1388">
        <f t="shared" si="0"/>
        <v>1040</v>
      </c>
      <c r="K16" s="1388">
        <v>13395</v>
      </c>
    </row>
    <row r="17" spans="2:12" ht="20.100000000000001" customHeight="1" x14ac:dyDescent="0.2">
      <c r="B17" s="1391" t="s">
        <v>2113</v>
      </c>
      <c r="C17" s="1390">
        <v>84.173000000000002</v>
      </c>
      <c r="D17" s="1389" t="s">
        <v>2114</v>
      </c>
      <c r="E17" s="1388">
        <v>80665</v>
      </c>
      <c r="F17" s="1388">
        <v>1260</v>
      </c>
      <c r="G17" s="1388">
        <v>80665</v>
      </c>
      <c r="H17" s="1388">
        <v>1260</v>
      </c>
      <c r="I17" s="1388"/>
      <c r="J17" s="1388">
        <f t="shared" si="0"/>
        <v>81925</v>
      </c>
      <c r="K17" s="1388">
        <v>123321</v>
      </c>
    </row>
    <row r="18" spans="2:12" ht="20.100000000000001" customHeight="1" x14ac:dyDescent="0.2">
      <c r="B18" s="1391" t="s">
        <v>2113</v>
      </c>
      <c r="C18" s="1390">
        <v>84.173000000000002</v>
      </c>
      <c r="D18" s="1389" t="s">
        <v>2115</v>
      </c>
      <c r="E18" s="1388"/>
      <c r="F18" s="1388">
        <v>51440</v>
      </c>
      <c r="G18" s="1388"/>
      <c r="H18" s="1388">
        <v>51440</v>
      </c>
      <c r="I18" s="1388"/>
      <c r="J18" s="1388">
        <f t="shared" si="0"/>
        <v>51440</v>
      </c>
      <c r="K18" s="1388">
        <v>103583</v>
      </c>
    </row>
    <row r="19" spans="2:12" ht="20.100000000000001" customHeight="1" x14ac:dyDescent="0.2">
      <c r="B19" s="1391" t="s">
        <v>2116</v>
      </c>
      <c r="C19" s="1390">
        <v>84.027000000000001</v>
      </c>
      <c r="D19" s="1389" t="s">
        <v>2117</v>
      </c>
      <c r="E19" s="1388">
        <v>688984</v>
      </c>
      <c r="F19" s="1388">
        <v>56448</v>
      </c>
      <c r="G19" s="1388">
        <v>688983</v>
      </c>
      <c r="H19" s="1388">
        <v>56448</v>
      </c>
      <c r="I19" s="1388"/>
      <c r="J19" s="1388">
        <f t="shared" si="0"/>
        <v>745431</v>
      </c>
      <c r="K19" s="1388">
        <v>1108753</v>
      </c>
    </row>
    <row r="20" spans="2:12" ht="20.100000000000001" customHeight="1" x14ac:dyDescent="0.2">
      <c r="B20" s="1391" t="s">
        <v>2116</v>
      </c>
      <c r="C20" s="1390">
        <v>84.027000000000001</v>
      </c>
      <c r="D20" s="1389" t="s">
        <v>2118</v>
      </c>
      <c r="E20" s="1388"/>
      <c r="F20" s="1388">
        <v>639191</v>
      </c>
      <c r="G20" s="1388"/>
      <c r="H20" s="1388">
        <v>639191</v>
      </c>
      <c r="I20" s="1388"/>
      <c r="J20" s="1388">
        <f t="shared" si="0"/>
        <v>639191</v>
      </c>
      <c r="K20" s="1388">
        <v>1221157</v>
      </c>
    </row>
    <row r="21" spans="2:12" ht="20.100000000000001" customHeight="1" x14ac:dyDescent="0.2">
      <c r="B21" s="1391" t="s">
        <v>2119</v>
      </c>
      <c r="C21" s="1390">
        <v>84.027000000000001</v>
      </c>
      <c r="D21" s="1389" t="s">
        <v>2120</v>
      </c>
      <c r="E21" s="1388">
        <v>24842</v>
      </c>
      <c r="F21" s="1388">
        <v>32593</v>
      </c>
      <c r="G21" s="1388">
        <v>24843</v>
      </c>
      <c r="H21" s="1388">
        <v>32593</v>
      </c>
      <c r="I21" s="1388"/>
      <c r="J21" s="1388">
        <f t="shared" si="0"/>
        <v>57436</v>
      </c>
      <c r="K21" s="1388">
        <v>0</v>
      </c>
    </row>
    <row r="22" spans="2:12" ht="20.100000000000001" customHeight="1" x14ac:dyDescent="0.2">
      <c r="B22" s="1391" t="s">
        <v>2119</v>
      </c>
      <c r="C22" s="1390">
        <v>84.027000000000001</v>
      </c>
      <c r="D22" s="1389" t="s">
        <v>2121</v>
      </c>
      <c r="E22" s="1388"/>
      <c r="F22" s="1388">
        <v>64874</v>
      </c>
      <c r="G22" s="1388"/>
      <c r="H22" s="1388">
        <v>64874</v>
      </c>
      <c r="I22" s="1388"/>
      <c r="J22" s="1388">
        <f t="shared" si="0"/>
        <v>64874</v>
      </c>
      <c r="K22" s="1388">
        <v>0</v>
      </c>
    </row>
    <row r="23" spans="2:12" ht="20.100000000000001" customHeight="1" x14ac:dyDescent="0.2">
      <c r="B23" s="2061" t="s">
        <v>2122</v>
      </c>
      <c r="C23" s="1390"/>
      <c r="D23" s="1389"/>
      <c r="E23" s="2062">
        <f>SUM(E12:E22)</f>
        <v>1174591</v>
      </c>
      <c r="F23" s="2062">
        <f>SUM(F12:F22)</f>
        <v>1391946</v>
      </c>
      <c r="G23" s="2062">
        <f t="shared" ref="G23:J23" si="1">SUM(G12:G22)</f>
        <v>1174591</v>
      </c>
      <c r="H23" s="2062">
        <f t="shared" si="1"/>
        <v>1391946</v>
      </c>
      <c r="I23" s="2062">
        <f t="shared" si="1"/>
        <v>18397</v>
      </c>
      <c r="J23" s="2062">
        <f t="shared" si="1"/>
        <v>2584934</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3" zoomScale="110" zoomScaleNormal="110" workbookViewId="0">
      <selection activeCell="F14" sqref="F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9" t="str">
        <f>'Single Audit Cover'!A7</f>
        <v>Kirby SD 140</v>
      </c>
      <c r="C1" s="2490"/>
      <c r="D1" s="2490"/>
      <c r="E1" s="2490"/>
      <c r="F1" s="2490"/>
      <c r="G1" s="2490"/>
      <c r="H1" s="2490"/>
      <c r="I1" s="2490"/>
      <c r="J1" s="2490"/>
      <c r="K1" s="2490"/>
    </row>
    <row r="2" spans="2:12" ht="15" x14ac:dyDescent="0.2">
      <c r="B2" s="2491">
        <f>'Single Audit Cover'!E7</f>
        <v>7016140002</v>
      </c>
      <c r="C2" s="2491"/>
      <c r="D2" s="2491"/>
      <c r="E2" s="2491"/>
      <c r="F2" s="2491"/>
      <c r="G2" s="2491"/>
      <c r="H2" s="2491"/>
      <c r="I2" s="2491"/>
      <c r="J2" s="2491"/>
      <c r="K2" s="2491"/>
      <c r="L2" s="1421"/>
    </row>
    <row r="3" spans="2:12" ht="15" x14ac:dyDescent="0.2">
      <c r="B3" s="2492" t="s">
        <v>1474</v>
      </c>
      <c r="C3" s="2492"/>
      <c r="D3" s="2492"/>
      <c r="E3" s="2492"/>
      <c r="F3" s="2492"/>
      <c r="G3" s="2492"/>
      <c r="H3" s="2492"/>
      <c r="I3" s="2492"/>
      <c r="J3" s="2492"/>
      <c r="K3" s="2492"/>
      <c r="L3" s="1421"/>
    </row>
    <row r="4" spans="2:12" ht="15" x14ac:dyDescent="0.2">
      <c r="B4" s="2446" t="str">
        <f>'[1]Single Audit Cover'!A4</f>
        <v>Year Ending June 30, 2016</v>
      </c>
      <c r="C4" s="2446"/>
      <c r="D4" s="2446"/>
      <c r="E4" s="2446"/>
      <c r="F4" s="2446"/>
      <c r="G4" s="2446"/>
      <c r="H4" s="2446"/>
      <c r="I4" s="2446"/>
      <c r="J4" s="2446"/>
      <c r="K4" s="2446"/>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1" t="s">
        <v>2123</v>
      </c>
      <c r="C10" s="1394"/>
      <c r="D10" s="1393"/>
      <c r="E10" s="1392"/>
      <c r="F10" s="1392"/>
      <c r="G10" s="1392"/>
      <c r="H10" s="1392"/>
      <c r="I10" s="1392"/>
      <c r="J10" s="1392"/>
      <c r="K10" s="1392"/>
    </row>
    <row r="11" spans="2:12" ht="20.100000000000001" customHeight="1" x14ac:dyDescent="0.2">
      <c r="B11" s="1391" t="s">
        <v>2104</v>
      </c>
      <c r="C11" s="1390"/>
      <c r="D11" s="1389"/>
      <c r="E11" s="1388"/>
      <c r="F11" s="1388"/>
      <c r="G11" s="1388"/>
      <c r="H11" s="1388"/>
      <c r="I11" s="1388"/>
      <c r="J11" s="1388"/>
      <c r="K11" s="1388"/>
    </row>
    <row r="12" spans="2:12" ht="20.100000000000001" customHeight="1" x14ac:dyDescent="0.2">
      <c r="B12" s="1391" t="s">
        <v>2124</v>
      </c>
      <c r="C12" s="1390">
        <v>10.555999999999999</v>
      </c>
      <c r="D12" s="1389" t="s">
        <v>2125</v>
      </c>
      <c r="E12" s="1388">
        <v>59287</v>
      </c>
      <c r="F12" s="1388">
        <v>9558</v>
      </c>
      <c r="G12" s="1388">
        <v>59287</v>
      </c>
      <c r="H12" s="1388">
        <v>9558</v>
      </c>
      <c r="I12" s="1388"/>
      <c r="J12" s="1388">
        <f>I12+H12+G12</f>
        <v>68845</v>
      </c>
      <c r="K12" s="1388" t="s">
        <v>2100</v>
      </c>
    </row>
    <row r="13" spans="2:12" ht="20.100000000000001" customHeight="1" x14ac:dyDescent="0.2">
      <c r="B13" s="1391" t="s">
        <v>2124</v>
      </c>
      <c r="C13" s="1390">
        <v>10.555999999999999</v>
      </c>
      <c r="D13" s="1389" t="s">
        <v>2126</v>
      </c>
      <c r="E13" s="1388"/>
      <c r="F13" s="1388">
        <v>56522</v>
      </c>
      <c r="G13" s="1388"/>
      <c r="H13" s="1388">
        <v>56522</v>
      </c>
      <c r="I13" s="1388"/>
      <c r="J13" s="1388">
        <f>I13+H13+G13</f>
        <v>56522</v>
      </c>
      <c r="K13" s="1388" t="s">
        <v>2100</v>
      </c>
    </row>
    <row r="14" spans="2:12" ht="20.100000000000001" customHeight="1" x14ac:dyDescent="0.2">
      <c r="B14" s="2061" t="s">
        <v>2127</v>
      </c>
      <c r="C14" s="1390"/>
      <c r="D14" s="1389"/>
      <c r="E14" s="2062">
        <f>SUM(E12:E13)</f>
        <v>59287</v>
      </c>
      <c r="F14" s="2062">
        <f>SUM(F12:F13)</f>
        <v>66080</v>
      </c>
      <c r="G14" s="2062">
        <f t="shared" ref="G14:J14" si="0">SUM(G12:G13)</f>
        <v>59287</v>
      </c>
      <c r="H14" s="2062">
        <f t="shared" si="0"/>
        <v>66080</v>
      </c>
      <c r="I14" s="2062">
        <f t="shared" si="0"/>
        <v>0</v>
      </c>
      <c r="J14" s="2062">
        <f t="shared" si="0"/>
        <v>125367</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61" t="s">
        <v>2128</v>
      </c>
      <c r="C16" s="1390"/>
      <c r="D16" s="1389"/>
      <c r="E16" s="1388"/>
      <c r="F16" s="1388"/>
      <c r="G16" s="1388"/>
      <c r="H16" s="1388"/>
      <c r="I16" s="1388"/>
      <c r="J16" s="1388"/>
      <c r="K16" s="1388"/>
    </row>
    <row r="17" spans="2:12" ht="23.25" customHeight="1" x14ac:dyDescent="0.2">
      <c r="B17" s="1391" t="s">
        <v>2129</v>
      </c>
      <c r="C17" s="1390"/>
      <c r="D17" s="1389"/>
      <c r="E17" s="1388"/>
      <c r="F17" s="1388"/>
      <c r="G17" s="1388"/>
      <c r="H17" s="1388"/>
      <c r="I17" s="1388"/>
      <c r="J17" s="1388"/>
      <c r="K17" s="1388"/>
    </row>
    <row r="18" spans="2:12" ht="20.100000000000001" customHeight="1" x14ac:dyDescent="0.2">
      <c r="B18" s="1391" t="s">
        <v>2130</v>
      </c>
      <c r="C18" s="1390">
        <v>93.778000000000006</v>
      </c>
      <c r="D18" s="1389">
        <v>2016</v>
      </c>
      <c r="E18" s="2074"/>
      <c r="F18" s="2074">
        <v>75954</v>
      </c>
      <c r="G18" s="2074"/>
      <c r="H18" s="2074">
        <v>75954</v>
      </c>
      <c r="I18" s="1388"/>
      <c r="J18" s="1388">
        <f>I18+H18+G18</f>
        <v>75954</v>
      </c>
      <c r="K18" s="1388"/>
    </row>
    <row r="19" spans="2:12" ht="20.100000000000001" customHeight="1" x14ac:dyDescent="0.2">
      <c r="B19" s="2061" t="s">
        <v>2131</v>
      </c>
      <c r="C19" s="1390"/>
      <c r="D19" s="1389"/>
      <c r="E19" s="2062">
        <f t="shared" ref="E19:J19" si="1">SUM(E18:E18)</f>
        <v>0</v>
      </c>
      <c r="F19" s="2062">
        <f t="shared" si="1"/>
        <v>75954</v>
      </c>
      <c r="G19" s="2062">
        <f t="shared" si="1"/>
        <v>0</v>
      </c>
      <c r="H19" s="2062">
        <f t="shared" si="1"/>
        <v>75954</v>
      </c>
      <c r="I19" s="2062">
        <f t="shared" si="1"/>
        <v>0</v>
      </c>
      <c r="J19" s="2062">
        <f t="shared" si="1"/>
        <v>75954</v>
      </c>
      <c r="K19" s="1388"/>
    </row>
    <row r="20" spans="2:12" ht="20.100000000000001" customHeight="1" x14ac:dyDescent="0.2">
      <c r="B20" s="1391" t="s">
        <v>2154</v>
      </c>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2061" t="s">
        <v>2132</v>
      </c>
      <c r="C23" s="1390"/>
      <c r="D23" s="1389"/>
      <c r="E23" s="2062">
        <f>E19+E14+' SEFA-1'!E23</f>
        <v>1233878</v>
      </c>
      <c r="F23" s="2062">
        <f>F19+F14+' SEFA-1'!F23</f>
        <v>1533980</v>
      </c>
      <c r="G23" s="2062">
        <f>G19+G14+' SEFA-1'!G23</f>
        <v>1233878</v>
      </c>
      <c r="H23" s="2062">
        <f>H19+H14+' SEFA-1'!H23</f>
        <v>1533980</v>
      </c>
      <c r="I23" s="2062">
        <f>I19+I14+' SEFA-1'!I23</f>
        <v>18397</v>
      </c>
      <c r="J23" s="2062">
        <f>J19+J14+' SEFA-1'!J23</f>
        <v>2786255</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Kirby SD 140</v>
      </c>
      <c r="B1" s="2495"/>
      <c r="C1" s="2495"/>
      <c r="D1" s="2495"/>
      <c r="E1" s="1434"/>
    </row>
    <row r="2" spans="1:7" ht="13.5" customHeight="1" x14ac:dyDescent="0.2">
      <c r="A2" s="2496">
        <f>'Single Audit Cover'!E7</f>
        <v>7016140002</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1912</v>
      </c>
      <c r="C6" s="1367"/>
      <c r="D6" s="1367"/>
    </row>
    <row r="7" spans="1:7" ht="60.95" customHeight="1" x14ac:dyDescent="0.2">
      <c r="A7" s="2502" t="s">
        <v>2135</v>
      </c>
      <c r="B7" s="2503"/>
      <c r="C7" s="2503"/>
      <c r="D7" s="2503"/>
      <c r="E7" s="1432"/>
    </row>
    <row r="8" spans="1:7" ht="12" customHeight="1" x14ac:dyDescent="0.2">
      <c r="A8" s="1357"/>
      <c r="B8" s="2044"/>
      <c r="C8" s="2044"/>
      <c r="D8" s="2044"/>
      <c r="E8" s="1432"/>
    </row>
    <row r="9" spans="1:7" ht="21.75" customHeight="1" x14ac:dyDescent="0.2">
      <c r="A9" s="2051" t="s">
        <v>2066</v>
      </c>
      <c r="B9" s="2055"/>
      <c r="C9" s="2055"/>
      <c r="D9" s="2055"/>
      <c r="E9" s="2056"/>
      <c r="F9" s="2054"/>
      <c r="G9" s="2054"/>
    </row>
    <row r="10" spans="1:7" ht="15" customHeight="1" x14ac:dyDescent="0.2">
      <c r="A10" s="2057" t="s">
        <v>2067</v>
      </c>
      <c r="B10" s="2058"/>
      <c r="C10" s="2059"/>
      <c r="D10" s="2060" t="s">
        <v>2068</v>
      </c>
      <c r="E10" s="2059" t="s">
        <v>2086</v>
      </c>
      <c r="F10" s="2060" t="s">
        <v>106</v>
      </c>
      <c r="G10" s="2054"/>
    </row>
    <row r="11" spans="1:7" ht="22.5" customHeight="1" x14ac:dyDescent="0.2">
      <c r="A11" s="1357" t="s">
        <v>2069</v>
      </c>
      <c r="C11" s="1353"/>
      <c r="D11" s="1353"/>
    </row>
    <row r="12" spans="1:7" x14ac:dyDescent="0.2">
      <c r="A12" s="2502" t="s">
        <v>2155</v>
      </c>
      <c r="B12" s="2503"/>
      <c r="C12" s="2503"/>
      <c r="D12" s="250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2133</v>
      </c>
      <c r="C16" s="2045"/>
      <c r="D16" s="2504"/>
      <c r="E16" s="2504"/>
      <c r="F16" s="2504"/>
    </row>
    <row r="17" spans="1:6" ht="20.65" customHeight="1" x14ac:dyDescent="0.2">
      <c r="A17" s="1797"/>
      <c r="B17" s="1428"/>
      <c r="C17" s="2045"/>
      <c r="D17" s="2504"/>
      <c r="E17" s="2504"/>
      <c r="F17" s="2504"/>
    </row>
    <row r="18" spans="1:6" ht="20.65" customHeight="1" x14ac:dyDescent="0.2">
      <c r="A18" s="1797"/>
      <c r="B18" s="1428"/>
      <c r="C18" s="2045"/>
      <c r="D18" s="2504"/>
      <c r="E18" s="2504"/>
      <c r="F18" s="2504"/>
    </row>
    <row r="19" spans="1:6" ht="20.65" customHeight="1" x14ac:dyDescent="0.2">
      <c r="A19" s="1797"/>
      <c r="B19" s="1428"/>
      <c r="C19" s="2045"/>
      <c r="D19" s="2504"/>
      <c r="E19" s="2504"/>
      <c r="F19" s="2504"/>
    </row>
    <row r="20" spans="1:6" ht="20.65" customHeight="1" x14ac:dyDescent="0.2">
      <c r="A20" s="1797"/>
      <c r="B20" s="1428"/>
      <c r="C20" s="2045"/>
      <c r="D20" s="2504"/>
      <c r="E20" s="2504"/>
      <c r="F20" s="2504"/>
    </row>
    <row r="21" spans="1:6" ht="20.65" customHeight="1" x14ac:dyDescent="0.2">
      <c r="A21" s="1797"/>
      <c r="B21" s="1428"/>
      <c r="C21" s="2045"/>
      <c r="D21" s="2504"/>
      <c r="E21" s="2504"/>
      <c r="F21" s="2504"/>
    </row>
    <row r="22" spans="1:6" ht="20.65" customHeight="1" x14ac:dyDescent="0.2">
      <c r="A22" s="1797"/>
      <c r="B22" s="1428"/>
      <c r="C22" s="2045"/>
      <c r="D22" s="2504"/>
      <c r="E22" s="2504"/>
      <c r="F22" s="2504"/>
    </row>
    <row r="23" spans="1:6" ht="20.65" customHeight="1" x14ac:dyDescent="0.2">
      <c r="A23" s="1797"/>
      <c r="B23" s="1428"/>
      <c r="C23" s="2045"/>
      <c r="D23" s="2504"/>
      <c r="E23" s="2504"/>
      <c r="F23" s="2504"/>
    </row>
    <row r="24" spans="1:6" ht="20.65" customHeight="1" x14ac:dyDescent="0.2">
      <c r="A24" s="1797"/>
      <c r="B24" s="1428"/>
      <c r="C24" s="2045"/>
      <c r="D24" s="2504"/>
      <c r="E24" s="2504"/>
      <c r="F24" s="2504"/>
    </row>
    <row r="25" spans="1:6" ht="20.65" customHeight="1" x14ac:dyDescent="0.2">
      <c r="A25" s="1797"/>
      <c r="B25" s="1428"/>
      <c r="C25" s="2045"/>
      <c r="D25" s="2504"/>
      <c r="E25" s="2504"/>
      <c r="F25" s="2504"/>
    </row>
    <row r="26" spans="1:6" ht="20.65" customHeight="1" x14ac:dyDescent="0.2">
      <c r="A26" s="1797"/>
      <c r="B26" s="1428"/>
      <c r="C26" s="2045"/>
      <c r="D26" s="2504"/>
      <c r="E26" s="2504"/>
      <c r="F26" s="2504"/>
    </row>
    <row r="27" spans="1:6" ht="20.65" customHeight="1" x14ac:dyDescent="0.2">
      <c r="A27" s="1797"/>
      <c r="B27" s="1428"/>
      <c r="C27" s="2045"/>
      <c r="D27" s="2504"/>
      <c r="E27" s="2504"/>
      <c r="F27" s="2504"/>
    </row>
    <row r="28" spans="1:6" ht="20.65" customHeight="1" x14ac:dyDescent="0.2">
      <c r="A28" s="1797"/>
      <c r="B28" s="1428"/>
      <c r="C28" s="2045"/>
      <c r="D28" s="2504"/>
      <c r="E28" s="2504"/>
      <c r="F28" s="2504"/>
    </row>
    <row r="29" spans="1:6" ht="10.5" customHeight="1" x14ac:dyDescent="0.2">
      <c r="A29" s="1533"/>
      <c r="B29" s="1730"/>
      <c r="C29" s="1731"/>
      <c r="D29" s="1732"/>
      <c r="E29" s="1427"/>
    </row>
    <row r="30" spans="1:6" ht="12" customHeight="1" x14ac:dyDescent="0.2">
      <c r="A30" s="1798" t="s">
        <v>2070</v>
      </c>
      <c r="B30" s="1730"/>
      <c r="C30" s="1731"/>
      <c r="D30" s="1732"/>
      <c r="E30" s="1427"/>
    </row>
    <row r="31" spans="1:6" ht="21.75" customHeight="1" x14ac:dyDescent="0.2">
      <c r="A31" s="2505" t="s">
        <v>2134</v>
      </c>
      <c r="B31" s="2505"/>
      <c r="C31" s="2505"/>
      <c r="D31" s="2505"/>
      <c r="E31" s="1427"/>
    </row>
    <row r="32" spans="1:6" ht="13.5" customHeight="1" x14ac:dyDescent="0.2">
      <c r="A32" s="1533" t="s">
        <v>1816</v>
      </c>
      <c r="B32" s="1730"/>
      <c r="C32" s="1733">
        <v>0</v>
      </c>
      <c r="D32" s="1732"/>
      <c r="E32" s="1427"/>
    </row>
    <row r="33" spans="1:5" ht="13.5" customHeight="1" x14ac:dyDescent="0.2">
      <c r="A33" s="1533" t="s">
        <v>1817</v>
      </c>
      <c r="B33" s="1730"/>
      <c r="C33" s="1734">
        <v>0</v>
      </c>
      <c r="D33" s="1732"/>
      <c r="E33" s="1427"/>
    </row>
    <row r="34" spans="1:5" ht="13.5" customHeight="1" x14ac:dyDescent="0.2">
      <c r="A34" s="1798" t="s">
        <v>2071</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6" t="s">
        <v>2019</v>
      </c>
      <c r="C45" s="2506"/>
      <c r="D45" s="2506"/>
      <c r="E45" s="1423"/>
    </row>
    <row r="46" spans="1:5" s="1372" customFormat="1" ht="33.75" customHeight="1" x14ac:dyDescent="0.2">
      <c r="A46" s="1422">
        <v>6</v>
      </c>
      <c r="B46" s="2493" t="s">
        <v>2074</v>
      </c>
      <c r="C46" s="2493"/>
      <c r="D46" s="2493"/>
    </row>
    <row r="47" spans="1:5" ht="45.75" customHeight="1" x14ac:dyDescent="0.2">
      <c r="A47" s="1422">
        <v>7</v>
      </c>
      <c r="B47" s="2493" t="s">
        <v>2075</v>
      </c>
      <c r="C47" s="2493"/>
      <c r="D47" s="249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B38" sqref="B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8" t="str">
        <f>'Single Audit Cover'!A7</f>
        <v>Kirby SD 140</v>
      </c>
      <c r="C1" s="2509"/>
      <c r="D1" s="2509"/>
      <c r="E1" s="2509"/>
      <c r="F1" s="2509"/>
      <c r="G1" s="2509"/>
      <c r="H1" s="2509"/>
      <c r="I1" s="2509"/>
      <c r="J1" s="1473"/>
    </row>
    <row r="2" spans="2:10" s="1367" customFormat="1" ht="12.75" customHeight="1" x14ac:dyDescent="0.2">
      <c r="B2" s="2510">
        <f>'Single Audit Cover'!E7</f>
        <v>7016140002</v>
      </c>
      <c r="C2" s="2511"/>
      <c r="D2" s="2511"/>
      <c r="E2" s="2511"/>
      <c r="F2" s="2511"/>
      <c r="G2" s="2511"/>
      <c r="H2" s="2511"/>
      <c r="I2" s="2511"/>
      <c r="J2" s="1473"/>
    </row>
    <row r="3" spans="2:10" s="1367" customFormat="1" ht="12.75" customHeight="1" x14ac:dyDescent="0.2">
      <c r="B3" s="2512" t="s">
        <v>1567</v>
      </c>
      <c r="C3" s="2501"/>
      <c r="D3" s="2501"/>
      <c r="E3" s="2501"/>
      <c r="F3" s="2501"/>
      <c r="G3" s="2501"/>
      <c r="H3" s="2501"/>
      <c r="I3" s="2501"/>
      <c r="J3" s="1472"/>
    </row>
    <row r="4" spans="2:10" s="1367" customFormat="1" ht="12.75" customHeight="1" x14ac:dyDescent="0.2">
      <c r="B4" s="2512"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2"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7" t="s">
        <v>2136</v>
      </c>
      <c r="D11" s="250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2088</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2088</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2088</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7" t="s">
        <v>2136</v>
      </c>
      <c r="E29" s="2517"/>
      <c r="F29" s="2517"/>
      <c r="G29" s="2517"/>
      <c r="H29" s="2517"/>
      <c r="I29" s="251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c r="F33" s="1372" t="s">
        <v>1053</v>
      </c>
      <c r="G33" s="1443" t="s">
        <v>2088</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13" t="s">
        <v>1091</v>
      </c>
      <c r="D37" s="2514"/>
      <c r="E37" s="2514"/>
      <c r="F37" s="2514"/>
      <c r="G37" s="2514"/>
      <c r="H37" s="2514"/>
      <c r="I37" s="2515"/>
    </row>
    <row r="38" spans="1:9" ht="20.45" customHeight="1" x14ac:dyDescent="0.2">
      <c r="B38" s="1444"/>
      <c r="C38" s="2513"/>
      <c r="D38" s="2514"/>
      <c r="E38" s="2514"/>
      <c r="F38" s="2514"/>
      <c r="G38" s="2514"/>
      <c r="H38" s="2514"/>
      <c r="I38" s="2515"/>
    </row>
    <row r="39" spans="1:9" ht="20.65" customHeight="1" x14ac:dyDescent="0.2">
      <c r="B39" s="1444"/>
      <c r="C39" s="2513"/>
      <c r="D39" s="2514"/>
      <c r="E39" s="2514"/>
      <c r="F39" s="2514"/>
      <c r="G39" s="2514"/>
      <c r="H39" s="2514"/>
      <c r="I39" s="2515"/>
    </row>
    <row r="40" spans="1:9" ht="20.65" customHeight="1" x14ac:dyDescent="0.2">
      <c r="B40" s="1444"/>
      <c r="C40" s="2513"/>
      <c r="D40" s="2514"/>
      <c r="E40" s="2514"/>
      <c r="F40" s="2514"/>
      <c r="G40" s="2514"/>
      <c r="H40" s="2514"/>
      <c r="I40" s="2515"/>
    </row>
    <row r="41" spans="1:9" ht="20.65" customHeight="1" x14ac:dyDescent="0.2">
      <c r="B41" s="1444"/>
      <c r="C41" s="2513"/>
      <c r="D41" s="2514"/>
      <c r="E41" s="2514"/>
      <c r="F41" s="2514"/>
      <c r="G41" s="2514"/>
      <c r="H41" s="2514"/>
      <c r="I41" s="2515"/>
    </row>
    <row r="42" spans="1:9" ht="20.65" customHeight="1" x14ac:dyDescent="0.2">
      <c r="B42" s="1444"/>
      <c r="C42" s="2513"/>
      <c r="D42" s="2514"/>
      <c r="E42" s="2514"/>
      <c r="F42" s="2514"/>
      <c r="G42" s="2514"/>
      <c r="H42" s="2514"/>
      <c r="I42" s="2515"/>
    </row>
    <row r="43" spans="1:9" ht="6.2" customHeight="1" x14ac:dyDescent="0.2"/>
    <row r="44" spans="1:9" x14ac:dyDescent="0.2">
      <c r="B44" s="1375" t="s">
        <v>1552</v>
      </c>
      <c r="C44" s="1387"/>
      <c r="D44" s="1387"/>
      <c r="E44" s="2516">
        <v>750000</v>
      </c>
      <c r="F44" s="2516"/>
      <c r="G44" s="2516"/>
      <c r="H44" s="1426"/>
    </row>
    <row r="46" spans="1:9" ht="13.5" customHeight="1" x14ac:dyDescent="0.2">
      <c r="B46" s="1375" t="s">
        <v>1551</v>
      </c>
      <c r="C46" s="1387"/>
      <c r="E46" s="1443" t="s">
        <v>2088</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topLeftCell="A46" zoomScaleNormal="110" workbookViewId="0">
      <selection activeCell="B26" sqref="B26:K26"/>
    </sheetView>
  </sheetViews>
  <sheetFormatPr defaultColWidth="9.140625" defaultRowHeight="12.75" x14ac:dyDescent="0.2"/>
  <cols>
    <col min="1" max="1" width="4.7109375" style="1367" customWidth="1"/>
    <col min="2" max="2" width="21.42578125" style="1367" customWidth="1"/>
    <col min="3" max="3" width="6.140625" style="1367" customWidth="1"/>
    <col min="4" max="4" width="4.42578125" style="1367" customWidth="1"/>
    <col min="5" max="5" width="3.5703125" style="1367" customWidth="1"/>
    <col min="6" max="6" width="15.425781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8" t="str">
        <f>'Single Audit Cover'!A7</f>
        <v>Kirby SD 140</v>
      </c>
      <c r="C1" s="2508"/>
      <c r="D1" s="2508"/>
      <c r="E1" s="2508"/>
      <c r="F1" s="2508"/>
      <c r="G1" s="2508"/>
      <c r="H1" s="2508"/>
      <c r="I1" s="2508"/>
      <c r="J1" s="2508"/>
      <c r="K1" s="2508"/>
      <c r="L1" s="1521"/>
      <c r="M1" s="1521"/>
    </row>
    <row r="2" spans="1:13" ht="12" customHeight="1" x14ac:dyDescent="0.2">
      <c r="B2" s="2510">
        <f>'Single Audit Cover'!E7</f>
        <v>7016140002</v>
      </c>
      <c r="C2" s="2510"/>
      <c r="D2" s="2510"/>
      <c r="E2" s="2510"/>
      <c r="F2" s="2510"/>
      <c r="G2" s="2510"/>
      <c r="H2" s="2510"/>
      <c r="I2" s="2510"/>
      <c r="J2" s="2510"/>
      <c r="K2" s="2510"/>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20" t="str">
        <f>'[1]Single Audit Cover'!A4</f>
        <v>Year Ending June 30, 2016</v>
      </c>
      <c r="C4" s="2520"/>
      <c r="D4" s="2520"/>
      <c r="E4" s="2520"/>
      <c r="F4" s="2520"/>
      <c r="G4" s="2520"/>
      <c r="H4" s="2520"/>
      <c r="I4" s="2520"/>
      <c r="J4" s="2520"/>
      <c r="K4" s="252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0" t="s">
        <v>1587</v>
      </c>
      <c r="C7" s="2520"/>
      <c r="D7" s="2521"/>
      <c r="E7" s="2521"/>
      <c r="F7" s="2521"/>
      <c r="G7" s="2521"/>
      <c r="H7" s="2521"/>
      <c r="I7" s="2521"/>
      <c r="J7" s="2521"/>
      <c r="K7" s="252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9" t="s">
        <v>2137</v>
      </c>
      <c r="C14" s="2519"/>
      <c r="D14" s="2519"/>
      <c r="E14" s="2519"/>
      <c r="F14" s="2519"/>
      <c r="G14" s="2519"/>
      <c r="H14" s="2519"/>
      <c r="I14" s="2519"/>
      <c r="J14" s="2519"/>
      <c r="K14" s="251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9" t="s">
        <v>2138</v>
      </c>
      <c r="C17" s="2519"/>
      <c r="D17" s="2519"/>
      <c r="E17" s="2519"/>
      <c r="F17" s="2519"/>
      <c r="G17" s="2519"/>
      <c r="H17" s="2519"/>
      <c r="I17" s="2519"/>
      <c r="J17" s="2519"/>
      <c r="K17" s="251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2" t="s">
        <v>2139</v>
      </c>
      <c r="C20" s="2522"/>
      <c r="D20" s="2519"/>
      <c r="E20" s="2519"/>
      <c r="F20" s="2519"/>
      <c r="G20" s="2519"/>
      <c r="H20" s="2519"/>
      <c r="I20" s="2519"/>
      <c r="J20" s="2519"/>
      <c r="K20" s="251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9" t="s">
        <v>2140</v>
      </c>
      <c r="C23" s="2519"/>
      <c r="D23" s="2519"/>
      <c r="E23" s="2519"/>
      <c r="F23" s="2519"/>
      <c r="G23" s="2519"/>
      <c r="H23" s="2519"/>
      <c r="I23" s="2519"/>
      <c r="J23" s="2519"/>
      <c r="K23" s="251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t="s">
        <v>2141</v>
      </c>
      <c r="C26" s="2518"/>
      <c r="D26" s="2519"/>
      <c r="E26" s="2519"/>
      <c r="F26" s="2519"/>
      <c r="G26" s="2519"/>
      <c r="H26" s="2519"/>
      <c r="I26" s="2519"/>
      <c r="J26" s="2519"/>
      <c r="K26" s="251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8" t="s">
        <v>2142</v>
      </c>
      <c r="C29" s="2518"/>
      <c r="D29" s="2519"/>
      <c r="E29" s="2519"/>
      <c r="F29" s="2519"/>
      <c r="G29" s="2519"/>
      <c r="H29" s="2519"/>
      <c r="I29" s="2519"/>
      <c r="J29" s="2519"/>
      <c r="K29" s="251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8" t="s">
        <v>2143</v>
      </c>
      <c r="C32" s="2518"/>
      <c r="D32" s="2519"/>
      <c r="E32" s="2519"/>
      <c r="F32" s="2519"/>
      <c r="G32" s="2519"/>
      <c r="H32" s="2519"/>
      <c r="I32" s="2519"/>
      <c r="J32" s="2519"/>
      <c r="K32" s="251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Footer>&amp;C&amp;"Times New Roman,Regular"&amp;11 76</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28" zoomScaleNormal="110" workbookViewId="0">
      <selection activeCell="A33" sqref="A33:XFD33"/>
    </sheetView>
  </sheetViews>
  <sheetFormatPr defaultColWidth="9.140625" defaultRowHeight="12.75" x14ac:dyDescent="0.2"/>
  <cols>
    <col min="1" max="1" width="4.7109375" style="1367" customWidth="1"/>
    <col min="2" max="2" width="21.5703125" style="1367" customWidth="1"/>
    <col min="3" max="3" width="6.140625" style="1367" customWidth="1"/>
    <col min="4" max="4" width="4.7109375" style="1367" customWidth="1"/>
    <col min="5" max="5" width="3.5703125" style="1367" customWidth="1"/>
    <col min="6" max="6" width="15.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Kirby SD 140</v>
      </c>
      <c r="C1" s="2523"/>
      <c r="D1" s="2523"/>
      <c r="E1" s="2523"/>
      <c r="F1" s="2523"/>
      <c r="G1" s="2523"/>
      <c r="H1" s="2523"/>
      <c r="I1" s="2523"/>
      <c r="J1" s="2523"/>
      <c r="K1" s="2523"/>
      <c r="L1" s="1542"/>
    </row>
    <row r="2" spans="1:12" ht="12.75" customHeight="1" x14ac:dyDescent="0.2">
      <c r="B2" s="2524">
        <f>'Single Audit Cover'!E7</f>
        <v>7016140002</v>
      </c>
      <c r="C2" s="2524"/>
      <c r="D2" s="2524"/>
      <c r="E2" s="2524"/>
      <c r="F2" s="2524"/>
      <c r="G2" s="2524"/>
      <c r="H2" s="2524"/>
      <c r="I2" s="2524"/>
      <c r="J2" s="2524"/>
      <c r="K2" s="2524"/>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2</v>
      </c>
      <c r="E8" s="1426"/>
      <c r="F8" s="1515" t="s">
        <v>1585</v>
      </c>
      <c r="G8" s="1539"/>
      <c r="H8" s="1540" t="s">
        <v>1606</v>
      </c>
      <c r="I8" s="1539" t="s">
        <v>2086</v>
      </c>
      <c r="J8" s="1538" t="s">
        <v>1605</v>
      </c>
      <c r="L8" s="1426"/>
    </row>
    <row r="9" spans="1:12" ht="13.5" customHeight="1" x14ac:dyDescent="0.2">
      <c r="D9" s="1426"/>
      <c r="E9" s="1426"/>
      <c r="F9" s="1426"/>
      <c r="G9" s="1457"/>
      <c r="H9" s="1426"/>
      <c r="I9" s="1511" t="s">
        <v>1582</v>
      </c>
      <c r="J9" s="1426"/>
      <c r="K9" s="1537">
        <v>2008</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7" t="s">
        <v>2144</v>
      </c>
      <c r="G12" s="2517"/>
      <c r="H12" s="2517"/>
      <c r="I12" s="2517"/>
      <c r="J12" s="2517"/>
      <c r="K12" s="251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6"/>
      <c r="E14" s="2526"/>
      <c r="F14" s="2526"/>
      <c r="H14" s="1430" t="s">
        <v>1602</v>
      </c>
      <c r="I14" s="2527"/>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c r="E16" s="2527"/>
      <c r="F16" s="2527"/>
      <c r="G16" s="2527"/>
      <c r="H16" s="2527"/>
      <c r="I16" s="2527"/>
      <c r="J16" s="2527"/>
      <c r="K16" s="2527"/>
      <c r="L16" s="1426"/>
    </row>
    <row r="17" spans="2:12" ht="13.5" customHeight="1" x14ac:dyDescent="0.2">
      <c r="B17" s="1431" t="s">
        <v>1600</v>
      </c>
      <c r="C17" s="1431"/>
      <c r="D17" s="2528"/>
      <c r="E17" s="2528"/>
      <c r="F17" s="2528"/>
      <c r="G17" s="2528"/>
      <c r="H17" s="2528"/>
      <c r="I17" s="2528"/>
      <c r="J17" s="2528"/>
      <c r="K17" s="252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9" t="s">
        <v>2145</v>
      </c>
      <c r="C20" s="2519"/>
      <c r="D20" s="2519"/>
      <c r="E20" s="2519"/>
      <c r="F20" s="2519"/>
      <c r="G20" s="2519"/>
      <c r="H20" s="2519"/>
      <c r="I20" s="2519"/>
      <c r="J20" s="2519"/>
      <c r="K20" s="251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9"/>
      <c r="C23" s="2519"/>
      <c r="D23" s="2519"/>
      <c r="E23" s="2519"/>
      <c r="F23" s="2519"/>
      <c r="G23" s="2519"/>
      <c r="H23" s="2519"/>
      <c r="I23" s="2519"/>
      <c r="J23" s="2519"/>
      <c r="K23" s="251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9" t="s">
        <v>2133</v>
      </c>
      <c r="C26" s="2519"/>
      <c r="D26" s="2519"/>
      <c r="E26" s="2519"/>
      <c r="F26" s="2519"/>
      <c r="G26" s="2519"/>
      <c r="H26" s="2519"/>
      <c r="I26" s="2519"/>
      <c r="J26" s="2519"/>
      <c r="K26" s="251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9"/>
      <c r="C29" s="2519"/>
      <c r="D29" s="2519"/>
      <c r="E29" s="2519"/>
      <c r="F29" s="2519"/>
      <c r="G29" s="2519"/>
      <c r="H29" s="2519"/>
      <c r="I29" s="2519"/>
      <c r="J29" s="2519"/>
      <c r="K29" s="251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7.75" customHeight="1" x14ac:dyDescent="0.2">
      <c r="B32" s="2519"/>
      <c r="C32" s="2519"/>
      <c r="D32" s="2519"/>
      <c r="E32" s="2519"/>
      <c r="F32" s="2519"/>
      <c r="G32" s="2519"/>
      <c r="H32" s="2519"/>
      <c r="I32" s="2519"/>
      <c r="J32" s="2519"/>
      <c r="K32" s="251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1.5" customHeight="1" x14ac:dyDescent="0.2">
      <c r="B35" s="2519"/>
      <c r="C35" s="2519"/>
      <c r="D35" s="2519"/>
      <c r="E35" s="2519"/>
      <c r="F35" s="2519"/>
      <c r="G35" s="2519"/>
      <c r="H35" s="2519"/>
      <c r="I35" s="2519"/>
      <c r="J35" s="2519"/>
      <c r="K35" s="251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9"/>
      <c r="C38" s="2519"/>
      <c r="D38" s="2519"/>
      <c r="E38" s="2519"/>
      <c r="F38" s="2519"/>
      <c r="G38" s="2519"/>
      <c r="H38" s="2519"/>
      <c r="I38" s="2519"/>
      <c r="J38" s="2519"/>
      <c r="K38" s="251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9"/>
      <c r="C41" s="2519"/>
      <c r="D41" s="2519"/>
      <c r="E41" s="2519"/>
      <c r="F41" s="2519"/>
      <c r="G41" s="2519"/>
      <c r="H41" s="2519"/>
      <c r="I41" s="2519"/>
      <c r="J41" s="2519"/>
      <c r="K41" s="251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3:K23"/>
    <mergeCell ref="B26:K26"/>
    <mergeCell ref="B29:K29"/>
    <mergeCell ref="B32:K32"/>
    <mergeCell ref="B35:K35"/>
    <mergeCell ref="B38:K38"/>
    <mergeCell ref="B20:K20"/>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77</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M75"/>
  <sheetViews>
    <sheetView showGridLines="0" view="pageLayout" topLeftCell="A53" zoomScaleNormal="110" workbookViewId="0">
      <selection activeCell="C38" sqref="C38"/>
    </sheetView>
  </sheetViews>
  <sheetFormatPr defaultColWidth="9.140625" defaultRowHeight="12.75" x14ac:dyDescent="0.2"/>
  <cols>
    <col min="1" max="1" width="4.7109375" style="1367" customWidth="1"/>
    <col min="2" max="2" width="14.7109375" style="1367" customWidth="1"/>
    <col min="3" max="3" width="58.7109375" style="1367" customWidth="1"/>
    <col min="4" max="4" width="2.28515625" style="2070" customWidth="1"/>
    <col min="5" max="5" width="20.42578125" style="1368" bestFit="1" customWidth="1"/>
    <col min="6" max="6" width="8.140625" style="1367" customWidth="1"/>
    <col min="7" max="10" width="9.140625" style="1367"/>
    <col min="11" max="11" width="6.7109375" style="1367" customWidth="1"/>
    <col min="12" max="16384" width="9.140625" style="1367"/>
  </cols>
  <sheetData>
    <row r="1" spans="2:13" s="1387" customFormat="1" ht="12.75" customHeight="1" x14ac:dyDescent="0.2">
      <c r="B1" s="2508" t="str">
        <f>'Single Audit Cover'!A7</f>
        <v>Kirby SD 140</v>
      </c>
      <c r="C1" s="2508"/>
      <c r="D1" s="2508"/>
      <c r="E1" s="2508"/>
      <c r="F1" s="1554"/>
    </row>
    <row r="2" spans="2:13" s="1387" customFormat="1" ht="12.75" customHeight="1" x14ac:dyDescent="0.2">
      <c r="B2" s="2510">
        <f>'Single Audit Cover'!E7</f>
        <v>7016140002</v>
      </c>
      <c r="C2" s="2510"/>
      <c r="D2" s="2510"/>
      <c r="E2" s="2510"/>
      <c r="F2" s="1553"/>
    </row>
    <row r="3" spans="2:13" s="1346" customFormat="1" ht="12.75" customHeight="1" x14ac:dyDescent="0.2">
      <c r="B3" s="2500" t="s">
        <v>1618</v>
      </c>
      <c r="C3" s="2500"/>
      <c r="D3" s="2500"/>
      <c r="E3" s="2500"/>
      <c r="F3" s="1977"/>
    </row>
    <row r="4" spans="2:13" s="1387" customFormat="1" ht="12.75" customHeight="1" x14ac:dyDescent="0.2">
      <c r="B4" s="2529" t="str">
        <f>'[1]Single Audit Cover'!A4</f>
        <v>Year Ending June 30, 2016</v>
      </c>
      <c r="C4" s="2529"/>
      <c r="D4" s="2529"/>
      <c r="E4" s="2529"/>
      <c r="F4" s="1552"/>
    </row>
    <row r="5" spans="2:13" s="1387" customFormat="1" ht="40.15" customHeight="1" x14ac:dyDescent="0.2">
      <c r="B5" s="1746"/>
      <c r="C5" s="1533"/>
      <c r="D5" s="1533"/>
      <c r="E5" s="1532"/>
      <c r="F5" s="1533"/>
    </row>
    <row r="6" spans="2:13" s="1387" customFormat="1" ht="13.5" customHeight="1" x14ac:dyDescent="0.2">
      <c r="B6" s="1551" t="s">
        <v>1617</v>
      </c>
      <c r="C6" s="1551" t="s">
        <v>1616</v>
      </c>
      <c r="D6" s="1551"/>
      <c r="E6" s="1551" t="s">
        <v>1615</v>
      </c>
    </row>
    <row r="7" spans="2:13" ht="13.5" customHeight="1" x14ac:dyDescent="0.2">
      <c r="B7" s="1747"/>
      <c r="C7" s="1550"/>
      <c r="D7" s="2072"/>
      <c r="E7" s="2068"/>
      <c r="F7" s="1550"/>
    </row>
    <row r="8" spans="2:13" ht="13.5" customHeight="1" x14ac:dyDescent="0.2">
      <c r="B8" s="2066" t="s">
        <v>2148</v>
      </c>
      <c r="C8" s="2065" t="s">
        <v>2146</v>
      </c>
      <c r="D8" s="2072"/>
      <c r="E8" s="2068" t="s">
        <v>2149</v>
      </c>
    </row>
    <row r="9" spans="2:13" ht="13.5" customHeight="1" x14ac:dyDescent="0.2">
      <c r="B9" s="2067"/>
      <c r="C9" s="2064" t="s">
        <v>2147</v>
      </c>
      <c r="D9" s="2064"/>
      <c r="E9" s="2069"/>
      <c r="F9" s="2069"/>
    </row>
    <row r="10" spans="2:13" ht="13.5" customHeight="1" x14ac:dyDescent="0.2">
      <c r="B10" s="2066"/>
      <c r="C10" s="2064"/>
      <c r="D10" s="2064"/>
      <c r="E10" s="2069"/>
      <c r="F10" s="2069"/>
    </row>
    <row r="11" spans="2:13" ht="13.5" customHeight="1" x14ac:dyDescent="0.2">
      <c r="B11" s="2066"/>
      <c r="C11" s="2064"/>
      <c r="D11" s="2064"/>
      <c r="E11" s="2069"/>
      <c r="F11" s="2069"/>
    </row>
    <row r="12" spans="2:13" ht="13.5" customHeight="1" x14ac:dyDescent="0.2">
      <c r="B12" s="2066" t="s">
        <v>2151</v>
      </c>
      <c r="C12" s="2519" t="s">
        <v>2157</v>
      </c>
      <c r="D12" s="2075"/>
      <c r="E12" s="2076" t="s">
        <v>2158</v>
      </c>
      <c r="F12" s="2075"/>
      <c r="G12" s="2075"/>
      <c r="H12" s="2075"/>
      <c r="I12" s="2075"/>
      <c r="J12" s="2075"/>
      <c r="K12" s="2075"/>
      <c r="L12" s="2075"/>
      <c r="M12" s="2075"/>
    </row>
    <row r="13" spans="2:13" ht="13.5" customHeight="1" x14ac:dyDescent="0.2">
      <c r="B13" s="2067"/>
      <c r="C13" s="2519"/>
      <c r="D13" s="2075"/>
      <c r="E13" s="2076"/>
      <c r="F13" s="2075"/>
      <c r="G13" s="2075"/>
      <c r="H13" s="2075"/>
      <c r="I13" s="2075"/>
      <c r="J13" s="2075"/>
      <c r="K13" s="2075"/>
      <c r="L13" s="2075"/>
      <c r="M13" s="2075"/>
    </row>
    <row r="14" spans="2:13" s="2063" customFormat="1" ht="13.5" customHeight="1" x14ac:dyDescent="0.2">
      <c r="B14" s="2067"/>
      <c r="C14" s="2519"/>
      <c r="D14" s="2075"/>
      <c r="E14" s="2076"/>
      <c r="F14" s="2075"/>
      <c r="G14" s="2075"/>
      <c r="H14" s="2075"/>
      <c r="I14" s="2075"/>
      <c r="J14" s="2075"/>
      <c r="K14" s="2075"/>
      <c r="L14" s="2075"/>
      <c r="M14" s="2075"/>
    </row>
    <row r="15" spans="2:13" s="2070" customFormat="1" ht="13.5" customHeight="1" x14ac:dyDescent="0.2">
      <c r="B15" s="2071"/>
      <c r="C15" s="2519"/>
      <c r="D15" s="2075"/>
      <c r="E15" s="2076"/>
      <c r="F15" s="2075"/>
      <c r="G15" s="2075"/>
      <c r="H15" s="2075"/>
      <c r="I15" s="2075"/>
      <c r="J15" s="2075"/>
      <c r="K15" s="2075"/>
      <c r="L15" s="2075"/>
      <c r="M15" s="2075"/>
    </row>
    <row r="16" spans="2:13" ht="13.5" customHeight="1" x14ac:dyDescent="0.2">
      <c r="B16" s="1747"/>
      <c r="C16" s="1432"/>
      <c r="D16" s="2064"/>
      <c r="E16" s="2069"/>
      <c r="F16" s="1432"/>
    </row>
    <row r="17" spans="2:7" ht="13.5" customHeight="1" x14ac:dyDescent="0.2">
      <c r="B17" s="2066" t="s">
        <v>2150</v>
      </c>
      <c r="C17" s="2065" t="s">
        <v>2146</v>
      </c>
      <c r="D17" s="2072"/>
      <c r="E17" s="2068" t="s">
        <v>2156</v>
      </c>
      <c r="G17" s="2063"/>
    </row>
    <row r="18" spans="2:7" ht="13.5" customHeight="1" x14ac:dyDescent="0.2">
      <c r="B18" s="2067"/>
      <c r="C18" s="2064" t="s">
        <v>2147</v>
      </c>
      <c r="D18" s="2064"/>
      <c r="E18" s="2069"/>
      <c r="F18" s="2069"/>
      <c r="G18" s="2063"/>
    </row>
    <row r="19" spans="2:7" ht="13.5" customHeight="1" x14ac:dyDescent="0.2">
      <c r="B19" s="1747"/>
      <c r="C19" s="1432"/>
      <c r="D19" s="2064"/>
      <c r="E19" s="2069"/>
      <c r="F19" s="1432"/>
    </row>
    <row r="20" spans="2:7" ht="13.5" customHeight="1" x14ac:dyDescent="0.2">
      <c r="B20" s="1747"/>
      <c r="C20" s="1432"/>
      <c r="D20" s="2064"/>
      <c r="E20" s="2069"/>
      <c r="F20" s="1432"/>
    </row>
    <row r="21" spans="2:7" ht="13.5" customHeight="1" x14ac:dyDescent="0.2">
      <c r="B21" s="1747"/>
      <c r="C21" s="1432"/>
      <c r="D21" s="2064"/>
      <c r="E21" s="2069"/>
      <c r="F21" s="1432"/>
    </row>
    <row r="22" spans="2:7" ht="13.5" customHeight="1" x14ac:dyDescent="0.2">
      <c r="B22" s="1747"/>
      <c r="C22" s="1432"/>
      <c r="D22" s="2064"/>
      <c r="E22" s="2069"/>
      <c r="F22" s="1432"/>
    </row>
    <row r="23" spans="2:7" ht="13.5" customHeight="1" x14ac:dyDescent="0.2">
      <c r="B23" s="1747"/>
      <c r="C23" s="1432"/>
      <c r="D23" s="2064"/>
      <c r="E23" s="2069"/>
      <c r="F23" s="1432"/>
    </row>
    <row r="24" spans="2:7" ht="13.5" customHeight="1" x14ac:dyDescent="0.2">
      <c r="B24" s="1747"/>
      <c r="C24" s="1432"/>
      <c r="D24" s="2064"/>
      <c r="E24" s="2069"/>
      <c r="F24" s="1432"/>
    </row>
    <row r="25" spans="2:7" ht="13.5" customHeight="1" x14ac:dyDescent="0.2">
      <c r="B25" s="1747"/>
      <c r="C25" s="1432"/>
      <c r="D25" s="2064"/>
      <c r="E25" s="2069"/>
      <c r="F25" s="1432"/>
    </row>
    <row r="26" spans="2:7" ht="13.5" customHeight="1" x14ac:dyDescent="0.2">
      <c r="B26" s="1747"/>
      <c r="C26" s="1432"/>
      <c r="D26" s="2064"/>
      <c r="E26" s="2069"/>
      <c r="F26" s="1432"/>
    </row>
    <row r="27" spans="2:7" ht="13.5" customHeight="1" x14ac:dyDescent="0.2">
      <c r="B27" s="1747"/>
      <c r="C27" s="1432"/>
      <c r="D27" s="2064"/>
      <c r="E27" s="2069"/>
      <c r="F27" s="1432"/>
    </row>
    <row r="28" spans="2:7" ht="13.5" customHeight="1" x14ac:dyDescent="0.2">
      <c r="B28" s="1747"/>
      <c r="C28" s="1432"/>
      <c r="D28" s="2064"/>
      <c r="E28" s="2069"/>
      <c r="F28" s="1432"/>
    </row>
    <row r="29" spans="2:7" ht="13.5" customHeight="1" x14ac:dyDescent="0.2">
      <c r="B29" s="1747"/>
      <c r="C29" s="1432"/>
      <c r="D29" s="2064"/>
      <c r="E29" s="2069"/>
      <c r="F29" s="1432"/>
    </row>
    <row r="30" spans="2:7" ht="13.5" customHeight="1" x14ac:dyDescent="0.2">
      <c r="B30" s="1747"/>
      <c r="C30" s="1432"/>
      <c r="D30" s="2064"/>
      <c r="E30" s="2069"/>
      <c r="F30" s="1432"/>
    </row>
    <row r="31" spans="2:7" ht="13.5" customHeight="1" x14ac:dyDescent="0.2">
      <c r="B31" s="1747"/>
      <c r="C31" s="1432"/>
      <c r="D31" s="2064"/>
      <c r="E31" s="2069"/>
      <c r="F31" s="1432"/>
    </row>
    <row r="32" spans="2:7" ht="13.5" customHeight="1" x14ac:dyDescent="0.2">
      <c r="B32" s="1747"/>
      <c r="C32" s="1432"/>
      <c r="D32" s="2064"/>
      <c r="E32" s="2069"/>
      <c r="F32" s="1432"/>
    </row>
    <row r="33" spans="2:6" ht="13.5" customHeight="1" x14ac:dyDescent="0.2">
      <c r="B33" s="1747"/>
      <c r="C33" s="1432"/>
      <c r="D33" s="2064"/>
      <c r="E33" s="2069"/>
      <c r="F33" s="1432"/>
    </row>
    <row r="34" spans="2:6" ht="13.5" customHeight="1" x14ac:dyDescent="0.2">
      <c r="B34" s="1748"/>
      <c r="C34" s="1432"/>
      <c r="D34" s="2064"/>
      <c r="E34" s="2069"/>
      <c r="F34" s="1432"/>
    </row>
    <row r="35" spans="2:6" ht="13.5" customHeight="1" x14ac:dyDescent="0.2">
      <c r="B35" s="1749"/>
      <c r="C35" s="1432"/>
      <c r="D35" s="2064"/>
      <c r="E35" s="2069"/>
      <c r="F35" s="1432"/>
    </row>
    <row r="36" spans="2:6" ht="13.5" customHeight="1" x14ac:dyDescent="0.2">
      <c r="B36" s="1750"/>
      <c r="C36" s="1432"/>
      <c r="D36" s="2064"/>
      <c r="E36" s="2069"/>
      <c r="F36" s="1432"/>
    </row>
    <row r="37" spans="2:6" ht="13.5" customHeight="1" x14ac:dyDescent="0.2">
      <c r="B37" s="1749"/>
      <c r="C37" s="1432"/>
      <c r="D37" s="2064"/>
      <c r="E37" s="2069"/>
      <c r="F37" s="1432"/>
    </row>
    <row r="38" spans="2:6" ht="13.5" customHeight="1" x14ac:dyDescent="0.2">
      <c r="B38" s="1751"/>
      <c r="C38" s="1432"/>
      <c r="D38" s="2064"/>
      <c r="E38" s="2069"/>
      <c r="F38" s="1432"/>
    </row>
    <row r="39" spans="2:6" ht="13.5" customHeight="1" x14ac:dyDescent="0.2">
      <c r="B39" s="1751"/>
      <c r="C39" s="1432"/>
      <c r="D39" s="2064"/>
      <c r="E39" s="2069"/>
      <c r="F39" s="1432"/>
    </row>
    <row r="40" spans="2:6" ht="13.5" customHeight="1" x14ac:dyDescent="0.2">
      <c r="B40" s="1749"/>
      <c r="C40" s="1432"/>
      <c r="D40" s="2064"/>
      <c r="E40" s="2069"/>
      <c r="F40" s="1432"/>
    </row>
    <row r="41" spans="2:6" ht="13.5" customHeight="1" x14ac:dyDescent="0.2">
      <c r="B41" s="1751"/>
      <c r="C41" s="1432"/>
      <c r="D41" s="2064"/>
      <c r="E41" s="2069"/>
      <c r="F41" s="1432"/>
    </row>
    <row r="42" spans="2:6" ht="13.5" customHeight="1" x14ac:dyDescent="0.2">
      <c r="B42" s="1749"/>
      <c r="C42" s="1432"/>
      <c r="D42" s="2064"/>
      <c r="E42" s="2069"/>
      <c r="F42" s="1432"/>
    </row>
    <row r="43" spans="2:6" ht="13.5" customHeight="1" x14ac:dyDescent="0.2">
      <c r="B43" s="1549"/>
      <c r="C43" s="1432"/>
      <c r="D43" s="2064"/>
      <c r="E43" s="2069"/>
      <c r="F43" s="1432"/>
    </row>
    <row r="44" spans="2:6" ht="13.5" customHeight="1" x14ac:dyDescent="0.2">
      <c r="B44" s="1548"/>
      <c r="C44" s="1432"/>
      <c r="D44" s="2064"/>
      <c r="E44" s="2069"/>
      <c r="F44" s="1432"/>
    </row>
    <row r="45" spans="2:6" ht="12.75" customHeight="1" thickBot="1" x14ac:dyDescent="0.25">
      <c r="B45" s="1547"/>
      <c r="C45" s="1432"/>
      <c r="D45" s="2064"/>
      <c r="E45" s="2069"/>
      <c r="F45" s="1432"/>
    </row>
    <row r="46" spans="2:6" ht="12.2" customHeight="1" x14ac:dyDescent="0.2">
      <c r="B46" s="1546" t="s">
        <v>1614</v>
      </c>
      <c r="C46" s="1476"/>
      <c r="D46" s="1426"/>
    </row>
    <row r="47" spans="2:6" ht="12.2" customHeight="1" x14ac:dyDescent="0.2">
      <c r="B47" s="1545" t="s">
        <v>2080</v>
      </c>
    </row>
    <row r="48" spans="2:6" ht="12.2" customHeight="1" x14ac:dyDescent="0.2">
      <c r="B48" s="1545" t="s">
        <v>1613</v>
      </c>
    </row>
    <row r="49" spans="2:6" ht="12.2" customHeight="1" x14ac:dyDescent="0.2">
      <c r="B49" s="1544" t="s">
        <v>1612</v>
      </c>
    </row>
    <row r="50" spans="2:6" ht="12.2" customHeight="1" x14ac:dyDescent="0.2">
      <c r="B50" s="1544" t="s">
        <v>1611</v>
      </c>
    </row>
    <row r="51" spans="2:6" ht="12.2" customHeight="1" x14ac:dyDescent="0.2">
      <c r="B51" s="1544" t="s">
        <v>1610</v>
      </c>
    </row>
    <row r="52" spans="2:6" ht="12.2" customHeight="1" x14ac:dyDescent="0.2">
      <c r="B52" s="1544" t="s">
        <v>1609</v>
      </c>
    </row>
    <row r="55" spans="2:6" ht="12.75" customHeight="1" x14ac:dyDescent="0.2"/>
    <row r="56" spans="2:6" ht="12.75" customHeight="1" x14ac:dyDescent="0.2">
      <c r="B56" s="1352"/>
    </row>
    <row r="57" spans="2:6" ht="12.75" customHeight="1" x14ac:dyDescent="0.2"/>
    <row r="58" spans="2:6" ht="12.75" customHeight="1" x14ac:dyDescent="0.2">
      <c r="B58" s="1426"/>
      <c r="C58" s="1426"/>
      <c r="D58" s="1426"/>
      <c r="E58" s="1457"/>
      <c r="F58" s="1426"/>
    </row>
    <row r="59" spans="2:6" ht="12.75" customHeight="1" x14ac:dyDescent="0.2">
      <c r="B59" s="1426"/>
      <c r="C59" s="1426"/>
      <c r="D59" s="1426"/>
      <c r="E59" s="1457"/>
      <c r="F59" s="1426"/>
    </row>
    <row r="60" spans="2:6" ht="12.75" customHeight="1" x14ac:dyDescent="0.2">
      <c r="B60" s="1426"/>
      <c r="C60" s="1426"/>
      <c r="D60" s="1426"/>
      <c r="E60" s="1457"/>
      <c r="F60" s="1426"/>
    </row>
    <row r="61" spans="2:6" ht="12.75" customHeight="1" x14ac:dyDescent="0.2">
      <c r="B61" s="1426"/>
      <c r="C61" s="1426"/>
      <c r="D61" s="1426"/>
      <c r="E61" s="1457"/>
      <c r="F61" s="1426"/>
    </row>
    <row r="62" spans="2:6" ht="12.75" customHeight="1" x14ac:dyDescent="0.2">
      <c r="B62" s="1426"/>
      <c r="C62" s="1426"/>
      <c r="D62" s="1426"/>
      <c r="E62" s="1457"/>
      <c r="F62" s="1426"/>
    </row>
    <row r="63" spans="2:6" ht="12.75" customHeight="1" x14ac:dyDescent="0.2">
      <c r="B63" s="1426"/>
      <c r="C63" s="1426"/>
      <c r="D63" s="1426"/>
      <c r="E63" s="1457"/>
      <c r="F63" s="1426"/>
    </row>
    <row r="64" spans="2:6" ht="12.75" customHeight="1" x14ac:dyDescent="0.2">
      <c r="B64" s="1426"/>
      <c r="C64" s="1426"/>
      <c r="D64" s="1426"/>
      <c r="E64" s="1457"/>
      <c r="F64" s="1426"/>
    </row>
    <row r="65" spans="2:6" ht="12.75" customHeight="1" x14ac:dyDescent="0.2">
      <c r="B65" s="1426"/>
      <c r="C65" s="1426"/>
      <c r="D65" s="1426"/>
      <c r="E65" s="1457"/>
      <c r="F65" s="1426"/>
    </row>
    <row r="69" spans="2:6" x14ac:dyDescent="0.2">
      <c r="B69" s="1543"/>
    </row>
    <row r="70" spans="2:6" x14ac:dyDescent="0.2">
      <c r="B70" s="1372"/>
    </row>
    <row r="71" spans="2:6" x14ac:dyDescent="0.2">
      <c r="B71" s="1372"/>
    </row>
    <row r="72" spans="2:6" x14ac:dyDescent="0.2">
      <c r="B72" s="1376"/>
    </row>
    <row r="73" spans="2:6" x14ac:dyDescent="0.2">
      <c r="B73" s="1376"/>
    </row>
    <row r="74" spans="2:6" x14ac:dyDescent="0.2">
      <c r="B74" s="1376"/>
    </row>
    <row r="75" spans="2:6" x14ac:dyDescent="0.2">
      <c r="B75" s="1372"/>
    </row>
  </sheetData>
  <mergeCells count="5">
    <mergeCell ref="B1:E1"/>
    <mergeCell ref="B2:E2"/>
    <mergeCell ref="B3:E3"/>
    <mergeCell ref="B4:E4"/>
    <mergeCell ref="C12:C15"/>
  </mergeCells>
  <pageMargins left="0.32" right="0.27" top="0.52" bottom="0.57999999999999996" header="0.26" footer="0.26"/>
  <pageSetup firstPageNumber="43" orientation="portrait" useFirstPageNumber="1" r:id="rId1"/>
  <headerFooter alignWithMargins="0">
    <oddFooter>&amp;C&amp;"Times New Roman,Regular"&amp;11 78</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topLeftCell="A44" zoomScaleNormal="110" zoomScaleSheetLayoutView="100" workbookViewId="0">
      <selection activeCell="B14" sqref="B14:E14"/>
    </sheetView>
  </sheetViews>
  <sheetFormatPr defaultColWidth="9.140625" defaultRowHeight="12.75" x14ac:dyDescent="0.2"/>
  <cols>
    <col min="1" max="1" width="4.7109375" style="1367" customWidth="1"/>
    <col min="2" max="2" width="11.28515625" style="1367" customWidth="1"/>
    <col min="3" max="3" width="6.42578125" style="1367" customWidth="1"/>
    <col min="4" max="4" width="5.42578125" style="1367" customWidth="1"/>
    <col min="5" max="5" width="61.855468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8" t="str">
        <f>'Single Audit Cover'!A7</f>
        <v>Kirby SD 140</v>
      </c>
      <c r="C1" s="2508"/>
      <c r="D1" s="2508"/>
      <c r="E1" s="2508"/>
      <c r="F1" s="1542"/>
      <c r="G1" s="1542"/>
      <c r="H1" s="1542"/>
      <c r="I1" s="1542"/>
      <c r="J1" s="1542"/>
      <c r="K1" s="1542"/>
      <c r="L1" s="1542"/>
    </row>
    <row r="2" spans="2:12" ht="13.5" customHeight="1" x14ac:dyDescent="0.2">
      <c r="B2" s="2510">
        <f>'Single Audit Cover'!E7</f>
        <v>7016140002</v>
      </c>
      <c r="C2" s="2510"/>
      <c r="D2" s="2510"/>
      <c r="E2" s="2510"/>
      <c r="F2" s="1541"/>
      <c r="G2" s="1541"/>
      <c r="H2" s="1541"/>
      <c r="I2" s="1541"/>
      <c r="J2" s="1541"/>
      <c r="K2" s="1541"/>
      <c r="L2" s="1541"/>
    </row>
    <row r="3" spans="2:12" ht="13.5" customHeight="1" x14ac:dyDescent="0.2">
      <c r="B3" s="2500" t="s">
        <v>1626</v>
      </c>
      <c r="C3" s="2500"/>
      <c r="D3" s="2500"/>
      <c r="E3" s="2500"/>
      <c r="F3" s="1977"/>
      <c r="G3" s="1977"/>
      <c r="H3" s="1977"/>
      <c r="I3" s="1977"/>
      <c r="J3" s="1977"/>
      <c r="K3" s="1977"/>
      <c r="L3" s="1977"/>
    </row>
    <row r="4" spans="2:12" ht="13.5" customHeight="1" x14ac:dyDescent="0.2">
      <c r="B4" s="2531" t="str">
        <f>'[1]Single Audit Cover'!A4</f>
        <v>Year Ending June 30, 2016</v>
      </c>
      <c r="C4" s="2531"/>
      <c r="D4" s="2531"/>
      <c r="E4" s="253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30" t="s">
        <v>2138</v>
      </c>
      <c r="C11" s="2530"/>
      <c r="D11" s="2519"/>
      <c r="E11" s="2519"/>
    </row>
    <row r="12" spans="2:12" ht="13.5" customHeight="1" x14ac:dyDescent="0.2">
      <c r="B12" s="1426"/>
      <c r="C12" s="1426"/>
      <c r="D12" s="1426"/>
    </row>
    <row r="13" spans="2:12" ht="13.5" customHeight="1" x14ac:dyDescent="0.2">
      <c r="B13" s="1320" t="s">
        <v>1622</v>
      </c>
      <c r="C13" s="1320"/>
      <c r="D13" s="1426"/>
    </row>
    <row r="14" spans="2:12" ht="76.5" customHeight="1" x14ac:dyDescent="0.2">
      <c r="B14" s="2530" t="s">
        <v>2133</v>
      </c>
      <c r="C14" s="2530"/>
      <c r="D14" s="2519"/>
      <c r="E14" s="2519"/>
    </row>
    <row r="15" spans="2:12" ht="13.5" customHeight="1" x14ac:dyDescent="0.2">
      <c r="B15" s="1426"/>
      <c r="C15" s="1426"/>
      <c r="D15" s="1426"/>
    </row>
    <row r="16" spans="2:12" ht="13.5" customHeight="1" x14ac:dyDescent="0.2">
      <c r="B16" s="1320" t="s">
        <v>1621</v>
      </c>
      <c r="C16" s="1320"/>
      <c r="D16" s="1426"/>
      <c r="E16" s="2043" t="s">
        <v>2100</v>
      </c>
    </row>
    <row r="17" spans="2:5" ht="13.5" customHeight="1" x14ac:dyDescent="0.2">
      <c r="B17" s="1426"/>
      <c r="C17" s="1426"/>
      <c r="D17" s="1426"/>
    </row>
    <row r="18" spans="2:5" ht="13.5" customHeight="1" x14ac:dyDescent="0.2">
      <c r="B18" s="1320" t="s">
        <v>1620</v>
      </c>
      <c r="C18" s="1320"/>
      <c r="D18" s="1426"/>
      <c r="E18" s="2072" t="s">
        <v>2152</v>
      </c>
    </row>
    <row r="19" spans="2:5" ht="13.5" customHeight="1" x14ac:dyDescent="0.2">
      <c r="B19" s="1426"/>
      <c r="C19" s="1426"/>
      <c r="D19" s="1426"/>
    </row>
    <row r="20" spans="2:5" ht="13.5" customHeight="1" x14ac:dyDescent="0.2">
      <c r="B20" s="1320" t="s">
        <v>1619</v>
      </c>
      <c r="C20" s="1320"/>
      <c r="D20" s="1426"/>
      <c r="E20" s="2530" t="s">
        <v>2153</v>
      </c>
    </row>
    <row r="21" spans="2:5" ht="13.5" customHeight="1" x14ac:dyDescent="0.2">
      <c r="B21" s="1426"/>
      <c r="C21" s="1426"/>
      <c r="D21" s="1426"/>
      <c r="E21" s="2530"/>
    </row>
    <row r="22" spans="2:5" ht="13.5" customHeight="1" x14ac:dyDescent="0.2">
      <c r="B22" s="1426"/>
      <c r="C22" s="1426"/>
      <c r="D22" s="1426"/>
      <c r="E22" s="2530"/>
    </row>
    <row r="23" spans="2:5" ht="13.5" customHeight="1" x14ac:dyDescent="0.2">
      <c r="B23" s="1426"/>
      <c r="C23" s="1426"/>
      <c r="D23" s="1426"/>
      <c r="E23" s="2530"/>
    </row>
    <row r="24" spans="2:5" ht="13.5" customHeight="1" x14ac:dyDescent="0.2">
      <c r="B24" s="1426"/>
      <c r="C24" s="1426"/>
      <c r="D24" s="1426"/>
      <c r="E24" s="2530"/>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79</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view="pageLayout" zoomScaleNormal="110" zoomScaleSheetLayoutView="100" workbookViewId="0">
      <selection activeCell="E13" sqref="E13"/>
    </sheetView>
  </sheetViews>
  <sheetFormatPr defaultColWidth="9.140625" defaultRowHeight="12.75" x14ac:dyDescent="0.2"/>
  <cols>
    <col min="1" max="1" width="4.7109375" style="2070" customWidth="1"/>
    <col min="2" max="2" width="11.28515625" style="2070" customWidth="1"/>
    <col min="3" max="3" width="6.42578125" style="2070" customWidth="1"/>
    <col min="4" max="4" width="5.42578125" style="2070" customWidth="1"/>
    <col min="5" max="5" width="68" style="2070" customWidth="1"/>
    <col min="6" max="6" width="1.5703125" style="2070" customWidth="1"/>
    <col min="7" max="8" width="2.42578125" style="2070" customWidth="1"/>
    <col min="9" max="9" width="9.28515625" style="2070" customWidth="1"/>
    <col min="10" max="10" width="14.42578125" style="2070" customWidth="1"/>
    <col min="11" max="11" width="7.28515625" style="2070" customWidth="1"/>
    <col min="12" max="12" width="3.140625" style="2070" customWidth="1"/>
    <col min="13" max="16384" width="9.140625" style="2070"/>
  </cols>
  <sheetData>
    <row r="1" spans="2:12" ht="13.5" customHeight="1" x14ac:dyDescent="0.2">
      <c r="B1" s="2508" t="str">
        <f>'Single Audit Cover'!A7</f>
        <v>Kirby SD 140</v>
      </c>
      <c r="C1" s="2508"/>
      <c r="D1" s="2508"/>
      <c r="E1" s="2508"/>
      <c r="F1" s="1542"/>
      <c r="G1" s="1542"/>
      <c r="H1" s="1542"/>
      <c r="I1" s="1542"/>
      <c r="J1" s="1542"/>
      <c r="K1" s="1542"/>
      <c r="L1" s="1542"/>
    </row>
    <row r="2" spans="2:12" ht="13.5" customHeight="1" x14ac:dyDescent="0.2">
      <c r="B2" s="2510">
        <f>'Single Audit Cover'!E7</f>
        <v>7016140002</v>
      </c>
      <c r="C2" s="2510"/>
      <c r="D2" s="2510"/>
      <c r="E2" s="2510"/>
      <c r="F2" s="1541"/>
      <c r="G2" s="1541"/>
      <c r="H2" s="1541"/>
      <c r="I2" s="1541"/>
      <c r="J2" s="1541"/>
      <c r="K2" s="1541"/>
      <c r="L2" s="1541"/>
    </row>
    <row r="3" spans="2:12" ht="13.5" customHeight="1" x14ac:dyDescent="0.2">
      <c r="B3" s="2500" t="s">
        <v>1626</v>
      </c>
      <c r="C3" s="2500"/>
      <c r="D3" s="2500"/>
      <c r="E3" s="2500"/>
      <c r="F3" s="2073"/>
      <c r="G3" s="2073"/>
      <c r="H3" s="2073"/>
      <c r="I3" s="2073"/>
      <c r="J3" s="2073"/>
      <c r="K3" s="2073"/>
      <c r="L3" s="2073"/>
    </row>
    <row r="4" spans="2:12" ht="13.5" customHeight="1" x14ac:dyDescent="0.2">
      <c r="B4" s="2531" t="str">
        <f>'[1]Single Audit Cover'!A4</f>
        <v>Year Ending June 30, 2016</v>
      </c>
      <c r="C4" s="2531"/>
      <c r="D4" s="2531"/>
      <c r="E4" s="253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30" t="s">
        <v>2138</v>
      </c>
      <c r="C11" s="2530"/>
      <c r="D11" s="2519"/>
      <c r="E11" s="2519"/>
    </row>
    <row r="12" spans="2:12" ht="13.5" customHeight="1" x14ac:dyDescent="0.2">
      <c r="B12" s="1426"/>
      <c r="C12" s="1426"/>
      <c r="D12" s="1426"/>
    </row>
    <row r="13" spans="2:12" ht="13.5" customHeight="1" x14ac:dyDescent="0.2">
      <c r="B13" s="1320" t="s">
        <v>1622</v>
      </c>
      <c r="C13" s="1320"/>
      <c r="D13" s="1426"/>
    </row>
    <row r="14" spans="2:12" ht="76.5" customHeight="1" x14ac:dyDescent="0.2">
      <c r="B14" s="2530" t="s">
        <v>2133</v>
      </c>
      <c r="C14" s="2530"/>
      <c r="D14" s="2519"/>
      <c r="E14" s="2519"/>
    </row>
    <row r="15" spans="2:12" ht="13.5" customHeight="1" x14ac:dyDescent="0.2">
      <c r="B15" s="1426"/>
      <c r="C15" s="1426"/>
      <c r="D15" s="1426"/>
    </row>
    <row r="16" spans="2:12" ht="13.5" customHeight="1" x14ac:dyDescent="0.2">
      <c r="B16" s="1320" t="s">
        <v>1621</v>
      </c>
      <c r="C16" s="1320"/>
      <c r="D16" s="1426"/>
      <c r="E16" s="2043" t="s">
        <v>2100</v>
      </c>
    </row>
    <row r="17" spans="2:5" ht="13.5" customHeight="1" x14ac:dyDescent="0.2">
      <c r="B17" s="1426"/>
      <c r="C17" s="1426"/>
      <c r="D17" s="1426"/>
    </row>
    <row r="18" spans="2:5" ht="13.5" customHeight="1" x14ac:dyDescent="0.2">
      <c r="B18" s="1320" t="s">
        <v>1620</v>
      </c>
      <c r="C18" s="1320"/>
      <c r="D18" s="1426"/>
      <c r="E18" s="2072" t="s">
        <v>2152</v>
      </c>
    </row>
    <row r="19" spans="2:5" ht="13.5" customHeight="1" x14ac:dyDescent="0.2">
      <c r="B19" s="1426"/>
      <c r="C19" s="1426"/>
      <c r="D19" s="1426"/>
    </row>
    <row r="20" spans="2:5" ht="13.5" customHeight="1" x14ac:dyDescent="0.2">
      <c r="B20" s="1320" t="s">
        <v>1619</v>
      </c>
      <c r="C20" s="1320"/>
      <c r="D20" s="1426"/>
      <c r="E20" s="2530" t="s">
        <v>2153</v>
      </c>
    </row>
    <row r="21" spans="2:5" ht="13.5" customHeight="1" x14ac:dyDescent="0.2">
      <c r="B21" s="1426"/>
      <c r="C21" s="1426"/>
      <c r="D21" s="1426"/>
      <c r="E21" s="2530"/>
    </row>
    <row r="22" spans="2:5" ht="13.5" customHeight="1" x14ac:dyDescent="0.2">
      <c r="B22" s="1426"/>
      <c r="C22" s="1426"/>
      <c r="D22" s="1426"/>
      <c r="E22" s="2530"/>
    </row>
    <row r="23" spans="2:5" ht="13.5" customHeight="1" x14ac:dyDescent="0.2">
      <c r="B23" s="1426"/>
      <c r="C23" s="1426"/>
      <c r="D23" s="1426"/>
      <c r="E23" s="2530"/>
    </row>
    <row r="24" spans="2:5" ht="13.5" customHeight="1" x14ac:dyDescent="0.2">
      <c r="B24" s="1426"/>
      <c r="C24" s="1426"/>
      <c r="D24" s="1426"/>
      <c r="E24" s="2530"/>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80</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7016140002</v>
      </c>
    </row>
    <row r="3" spans="1:2" x14ac:dyDescent="0.2">
      <c r="A3" t="s">
        <v>1132</v>
      </c>
      <c r="B3" s="1232" t="str">
        <f>COVER!A15</f>
        <v>COOK</v>
      </c>
    </row>
    <row r="4" spans="1:2" x14ac:dyDescent="0.2">
      <c r="A4" t="s">
        <v>1188</v>
      </c>
      <c r="B4" s="1232" t="str">
        <f>COVER!A17</f>
        <v>Kirby SD 140</v>
      </c>
    </row>
    <row r="5" spans="1:2" x14ac:dyDescent="0.2">
      <c r="A5" t="s">
        <v>819</v>
      </c>
      <c r="B5" s="1232" t="str">
        <f>COVER!A38</f>
        <v>JULIA MIKULICH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066-004384</v>
      </c>
    </row>
    <row r="16" spans="1:2" x14ac:dyDescent="0.2">
      <c r="A16" t="s">
        <v>501</v>
      </c>
      <c r="B16" s="1232" t="str">
        <f>COVER!T13</f>
        <v>MPS|CPA</v>
      </c>
    </row>
    <row r="17" spans="1:2" x14ac:dyDescent="0.2">
      <c r="A17" t="s">
        <v>1052</v>
      </c>
      <c r="B17" s="1232" t="str">
        <f>COVER!T15</f>
        <v>EDWARD MCCORMICK</v>
      </c>
    </row>
    <row r="18" spans="1:2" x14ac:dyDescent="0.2">
      <c r="A18" t="s">
        <v>1370</v>
      </c>
      <c r="B18" s="1232" t="str">
        <f>COVER!T17</f>
        <v>14300 RAVINIA AVE, SUITE 200</v>
      </c>
    </row>
    <row r="19" spans="1:2" x14ac:dyDescent="0.2">
      <c r="A19" t="s">
        <v>1054</v>
      </c>
      <c r="B19" s="1232" t="str">
        <f>COVER!T25</f>
        <v>EDMC@MPSCPA.COM</v>
      </c>
    </row>
    <row r="20" spans="1:2" x14ac:dyDescent="0.2">
      <c r="A20" t="s">
        <v>1055</v>
      </c>
      <c r="B20" s="1232" t="str">
        <f>COVER!T19</f>
        <v>ORLAND PARK</v>
      </c>
    </row>
    <row r="21" spans="1:2" x14ac:dyDescent="0.2">
      <c r="A21" t="s">
        <v>569</v>
      </c>
      <c r="B21" s="1232" t="str">
        <f>COVER!X19</f>
        <v>IL</v>
      </c>
    </row>
    <row r="22" spans="1:2" x14ac:dyDescent="0.2">
      <c r="A22" t="s">
        <v>1056</v>
      </c>
      <c r="B22" s="1232">
        <f>COVER!Z19</f>
        <v>60462</v>
      </c>
    </row>
    <row r="23" spans="1:2" x14ac:dyDescent="0.2">
      <c r="A23" t="s">
        <v>1372</v>
      </c>
      <c r="B23" s="1232" t="str">
        <f>COVER!T21</f>
        <v>708-349-6999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4">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10649859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150606</v>
      </c>
      <c r="D76" s="14" t="str">
        <f t="shared" si="0"/>
        <v>Error?</v>
      </c>
    </row>
    <row r="77" spans="1:4" x14ac:dyDescent="0.2">
      <c r="A77" s="55">
        <v>16</v>
      </c>
      <c r="B77" s="1232">
        <f>'Assets-Liab 5-6'!C13</f>
        <v>56417941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11534463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14950735</v>
      </c>
      <c r="C91" s="14" t="s">
        <v>672</v>
      </c>
      <c r="D91" s="14" t="str">
        <f t="shared" si="0"/>
        <v>Error?</v>
      </c>
    </row>
    <row r="92" spans="1:4" x14ac:dyDescent="0.2">
      <c r="A92" s="55">
        <v>31</v>
      </c>
      <c r="B92" s="1232">
        <f>'Assets-Liab 5-6'!C39</f>
        <v>41467206</v>
      </c>
      <c r="D92" s="14" t="str">
        <f t="shared" si="0"/>
        <v>Error?</v>
      </c>
    </row>
    <row r="93" spans="1:4" x14ac:dyDescent="0.2">
      <c r="A93" s="55">
        <v>32</v>
      </c>
      <c r="B93" s="1232">
        <f>'Assets-Liab 5-6'!C41</f>
        <v>56417941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1656433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7555976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1794021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4103320</v>
      </c>
      <c r="C122" s="14" t="s">
        <v>672</v>
      </c>
      <c r="D122" s="14" t="str">
        <f t="shared" si="0"/>
        <v>Error?</v>
      </c>
    </row>
    <row r="123" spans="1:4" x14ac:dyDescent="0.2">
      <c r="A123" s="55">
        <v>62</v>
      </c>
      <c r="B123" s="1232">
        <f>'Assets-Liab 5-6'!D39</f>
        <v>3452656</v>
      </c>
      <c r="D123" s="14" t="str">
        <f t="shared" si="0"/>
        <v>Error?</v>
      </c>
    </row>
    <row r="124" spans="1:4" x14ac:dyDescent="0.2">
      <c r="A124" s="55">
        <v>63</v>
      </c>
      <c r="B124" s="1232">
        <f>'Assets-Liab 5-6'!D41</f>
        <v>7555976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4037230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243204</v>
      </c>
      <c r="D156" s="14" t="str">
        <f t="shared" si="1"/>
        <v>Error?</v>
      </c>
    </row>
    <row r="157" spans="1:4" x14ac:dyDescent="0.2">
      <c r="A157" s="55">
        <v>96</v>
      </c>
      <c r="B157" s="1232">
        <f>'Assets-Liab 5-6'!F13</f>
        <v>4470340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4372572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4377475</v>
      </c>
      <c r="C169" s="14" t="s">
        <v>672</v>
      </c>
      <c r="D169" s="14" t="str">
        <f t="shared" si="1"/>
        <v>Error?</v>
      </c>
    </row>
    <row r="170" spans="1:4" x14ac:dyDescent="0.2">
      <c r="A170" s="55">
        <v>109</v>
      </c>
      <c r="B170" s="1232">
        <f>'Assets-Liab 5-6'!F39</f>
        <v>92865</v>
      </c>
      <c r="D170" s="14" t="str">
        <f t="shared" si="1"/>
        <v>Error?</v>
      </c>
    </row>
    <row r="171" spans="1:4" x14ac:dyDescent="0.2">
      <c r="A171" s="55">
        <v>110</v>
      </c>
      <c r="B171" s="1232">
        <f>'Assets-Liab 5-6'!F41</f>
        <v>4470340</v>
      </c>
      <c r="C171" s="14" t="s">
        <v>672</v>
      </c>
      <c r="D171" s="14" t="str">
        <f t="shared" si="1"/>
        <v>Error?</v>
      </c>
    </row>
    <row r="172" spans="1:4" x14ac:dyDescent="0.2">
      <c r="A172" s="83">
        <v>111</v>
      </c>
      <c r="D172" s="14" t="str">
        <f t="shared" si="1"/>
        <v>OK</v>
      </c>
    </row>
    <row r="173" spans="1:4" x14ac:dyDescent="0.2">
      <c r="A173" s="55">
        <v>112</v>
      </c>
      <c r="B173" s="1232">
        <f>'Assets-Liab 5-6'!G6</f>
        <v>910449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3162367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986073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1132863</v>
      </c>
      <c r="C188" s="14" t="s">
        <v>672</v>
      </c>
      <c r="D188" s="14" t="str">
        <f t="shared" si="1"/>
        <v>Error?</v>
      </c>
    </row>
    <row r="189" spans="1:4" x14ac:dyDescent="0.2">
      <c r="A189" s="55">
        <v>128</v>
      </c>
      <c r="B189" s="1232">
        <f>'Assets-Liab 5-6'!G39</f>
        <v>2029504</v>
      </c>
      <c r="D189" s="14" t="str">
        <f t="shared" si="1"/>
        <v>Error?</v>
      </c>
    </row>
    <row r="190" spans="1:4" x14ac:dyDescent="0.2">
      <c r="A190" s="55">
        <v>129</v>
      </c>
      <c r="B190" s="1232">
        <f>'Assets-Liab 5-6'!G41</f>
        <v>3162367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1333225</v>
      </c>
      <c r="D273" s="14" t="str">
        <f t="shared" si="3"/>
        <v>Error?</v>
      </c>
    </row>
    <row r="274" spans="1:4" x14ac:dyDescent="0.2">
      <c r="A274" s="55">
        <v>213</v>
      </c>
      <c r="B274" s="1232">
        <f>'Assets-Liab 5-6'!M17</f>
        <v>55649650</v>
      </c>
      <c r="D274" s="14" t="str">
        <f t="shared" si="3"/>
        <v>Error?</v>
      </c>
    </row>
    <row r="275" spans="1:4" x14ac:dyDescent="0.2">
      <c r="A275" s="55">
        <v>214</v>
      </c>
      <c r="B275" s="1232">
        <f>'Assets-Liab 5-6'!M18</f>
        <v>5923615</v>
      </c>
      <c r="D275" s="14" t="str">
        <f t="shared" si="3"/>
        <v>Error?</v>
      </c>
    </row>
    <row r="276" spans="1:4" x14ac:dyDescent="0.2">
      <c r="A276" s="55">
        <v>215</v>
      </c>
      <c r="B276" s="1232">
        <f>'Assets-Liab 5-6'!M19</f>
        <v>25675370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96441562</v>
      </c>
      <c r="C279" s="14" t="s">
        <v>672</v>
      </c>
      <c r="D279" s="14" t="str">
        <f t="shared" si="3"/>
        <v>Error?</v>
      </c>
    </row>
    <row r="280" spans="1:4" x14ac:dyDescent="0.2">
      <c r="A280" s="55">
        <v>219</v>
      </c>
      <c r="B280" s="1232">
        <f>'Assets-Liab 5-6'!M40</f>
        <v>96441562</v>
      </c>
      <c r="D280" s="14" t="str">
        <f t="shared" si="3"/>
        <v>Error?</v>
      </c>
    </row>
    <row r="281" spans="1:4" x14ac:dyDescent="0.2">
      <c r="A281" s="55">
        <v>220</v>
      </c>
      <c r="B281" s="1232">
        <f>'Assets-Liab 5-6'!M41</f>
        <v>96441562</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14490092</v>
      </c>
      <c r="D705" s="14" t="str">
        <f t="shared" si="10"/>
        <v>Error?</v>
      </c>
    </row>
    <row r="706" spans="1:4" x14ac:dyDescent="0.2">
      <c r="A706" s="55">
        <v>645</v>
      </c>
      <c r="B706" s="1232">
        <f>'Expenditures 15-22'!C16</f>
        <v>168461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323016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443192</v>
      </c>
      <c r="D718" s="14" t="str">
        <f t="shared" si="10"/>
        <v>Error?</v>
      </c>
    </row>
    <row r="719" spans="1:4" x14ac:dyDescent="0.2">
      <c r="A719" s="55">
        <v>658</v>
      </c>
      <c r="B719" s="1232">
        <f>'Expenditures 15-22'!C15</f>
        <v>109702</v>
      </c>
      <c r="D719" s="14" t="str">
        <f t="shared" si="10"/>
        <v>Error?</v>
      </c>
    </row>
    <row r="720" spans="1:4" x14ac:dyDescent="0.2">
      <c r="A720" s="55">
        <v>659</v>
      </c>
      <c r="B720" s="1232">
        <f>'Expenditures 15-22'!C33</f>
        <v>20291437</v>
      </c>
      <c r="C720" s="14" t="s">
        <v>672</v>
      </c>
      <c r="D720" s="14" t="str">
        <f t="shared" si="10"/>
        <v>Error?</v>
      </c>
    </row>
    <row r="721" spans="1:4" x14ac:dyDescent="0.2">
      <c r="A721" s="55">
        <v>660</v>
      </c>
      <c r="B721" s="1232">
        <f>'Expenditures 15-22'!C36</f>
        <v>560205</v>
      </c>
      <c r="D721" s="14" t="str">
        <f t="shared" si="10"/>
        <v>Error?</v>
      </c>
    </row>
    <row r="722" spans="1:4" x14ac:dyDescent="0.2">
      <c r="A722" s="55">
        <v>661</v>
      </c>
      <c r="B722" s="1232">
        <f>'Expenditures 15-22'!C37</f>
        <v>247532</v>
      </c>
      <c r="D722" s="14" t="str">
        <f t="shared" si="10"/>
        <v>Error?</v>
      </c>
    </row>
    <row r="723" spans="1:4" x14ac:dyDescent="0.2">
      <c r="A723" s="55">
        <v>662</v>
      </c>
      <c r="B723" s="1232">
        <f>'Expenditures 15-22'!C38</f>
        <v>316692</v>
      </c>
      <c r="D723" s="14" t="str">
        <f t="shared" si="10"/>
        <v>Error?</v>
      </c>
    </row>
    <row r="724" spans="1:4" x14ac:dyDescent="0.2">
      <c r="A724" s="55">
        <v>663</v>
      </c>
      <c r="B724" s="1232">
        <f>'Expenditures 15-22'!C39</f>
        <v>324989</v>
      </c>
      <c r="D724" s="14" t="str">
        <f t="shared" si="10"/>
        <v>Error?</v>
      </c>
    </row>
    <row r="725" spans="1:4" x14ac:dyDescent="0.2">
      <c r="A725" s="55">
        <v>664</v>
      </c>
      <c r="B725" s="1232">
        <f>'Expenditures 15-22'!C40</f>
        <v>980973</v>
      </c>
      <c r="D725" s="14" t="str">
        <f t="shared" si="10"/>
        <v>Error?</v>
      </c>
    </row>
    <row r="726" spans="1:4" x14ac:dyDescent="0.2">
      <c r="A726" s="55">
        <v>665</v>
      </c>
      <c r="B726" s="1232">
        <f>'Expenditures 15-22'!C41</f>
        <v>331233</v>
      </c>
      <c r="D726" s="14" t="str">
        <f t="shared" si="10"/>
        <v>Error?</v>
      </c>
    </row>
    <row r="727" spans="1:4" x14ac:dyDescent="0.2">
      <c r="A727" s="55">
        <v>666</v>
      </c>
      <c r="B727" s="1232">
        <f>'Expenditures 15-22'!C42</f>
        <v>2761624</v>
      </c>
      <c r="C727" s="14" t="s">
        <v>672</v>
      </c>
      <c r="D727" s="14" t="str">
        <f t="shared" si="10"/>
        <v>Error?</v>
      </c>
    </row>
    <row r="728" spans="1:4" x14ac:dyDescent="0.2">
      <c r="A728" s="55">
        <v>667</v>
      </c>
      <c r="B728" s="1232">
        <f>'Expenditures 15-22'!C44</f>
        <v>253249</v>
      </c>
      <c r="D728" s="14" t="str">
        <f t="shared" si="10"/>
        <v>Error?</v>
      </c>
    </row>
    <row r="729" spans="1:4" x14ac:dyDescent="0.2">
      <c r="A729" s="55">
        <v>668</v>
      </c>
      <c r="B729" s="1232">
        <f>'Expenditures 15-22'!C45</f>
        <v>1148719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1401968</v>
      </c>
      <c r="C731" s="14" t="s">
        <v>672</v>
      </c>
      <c r="D731" s="14" t="str">
        <f t="shared" si="10"/>
        <v>Error?</v>
      </c>
    </row>
    <row r="732" spans="1:4" x14ac:dyDescent="0.2">
      <c r="A732" s="55">
        <v>671</v>
      </c>
      <c r="B732" s="1232">
        <f>'Expenditures 15-22'!C49</f>
        <v>14878</v>
      </c>
      <c r="D732" s="14" t="str">
        <f t="shared" si="10"/>
        <v>Error?</v>
      </c>
    </row>
    <row r="733" spans="1:4" x14ac:dyDescent="0.2">
      <c r="A733" s="55">
        <v>672</v>
      </c>
      <c r="B733" s="1232">
        <f>'Expenditures 15-22'!C50</f>
        <v>366917</v>
      </c>
      <c r="D733" s="14" t="str">
        <f t="shared" si="10"/>
        <v>Error?</v>
      </c>
    </row>
    <row r="734" spans="1:4" x14ac:dyDescent="0.2">
      <c r="A734" s="55">
        <v>673</v>
      </c>
      <c r="B734" s="1232">
        <f>'Expenditures 15-22'!C53</f>
        <v>856683</v>
      </c>
      <c r="C734" s="14" t="s">
        <v>672</v>
      </c>
      <c r="D734" s="14" t="str">
        <f t="shared" si="10"/>
        <v>Error?</v>
      </c>
    </row>
    <row r="735" spans="1:4" x14ac:dyDescent="0.2">
      <c r="A735" s="55">
        <v>674</v>
      </c>
      <c r="B735" s="1232">
        <f>'Expenditures 15-22'!C55</f>
        <v>1466264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1466264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348771</v>
      </c>
      <c r="D739" s="14" t="str">
        <f t="shared" si="10"/>
        <v>Error?</v>
      </c>
    </row>
    <row r="740" spans="1:4" x14ac:dyDescent="0.2">
      <c r="A740" s="55">
        <v>679</v>
      </c>
      <c r="B740" s="1232">
        <f>'Expenditures 15-22'!C61</f>
        <v>9351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358122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6844661</v>
      </c>
      <c r="C755" s="14" t="s">
        <v>672</v>
      </c>
      <c r="D755" s="14" t="str">
        <f t="shared" si="10"/>
        <v>Error?</v>
      </c>
    </row>
    <row r="756" spans="1:4" x14ac:dyDescent="0.2">
      <c r="A756" s="55">
        <v>695</v>
      </c>
      <c r="B756" s="1232">
        <f>'Expenditures 15-22'!C75</f>
        <v>62564</v>
      </c>
      <c r="D756" s="14" t="str">
        <f t="shared" si="10"/>
        <v>Error?</v>
      </c>
    </row>
    <row r="757" spans="1:4" x14ac:dyDescent="0.2">
      <c r="A757" s="55">
        <v>696</v>
      </c>
      <c r="B757" s="1232">
        <f>'Expenditures 15-22'!C114</f>
        <v>27198662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2836601</v>
      </c>
      <c r="D763" s="14" t="str">
        <f t="shared" si="10"/>
        <v>Error?</v>
      </c>
    </row>
    <row r="764" spans="1:4" x14ac:dyDescent="0.2">
      <c r="A764" s="55">
        <v>703</v>
      </c>
      <c r="B764" s="1232">
        <f>'Expenditures 15-22'!D16</f>
        <v>16268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33434</v>
      </c>
      <c r="D776" s="14" t="str">
        <f t="shared" si="11"/>
        <v>Error?</v>
      </c>
    </row>
    <row r="777" spans="1:4" x14ac:dyDescent="0.2">
      <c r="A777" s="55">
        <v>716</v>
      </c>
      <c r="B777" s="1232">
        <f>'Expenditures 15-22'!D15</f>
        <v>2970</v>
      </c>
      <c r="D777" s="14" t="str">
        <f t="shared" si="11"/>
        <v>Error?</v>
      </c>
    </row>
    <row r="778" spans="1:4" x14ac:dyDescent="0.2">
      <c r="A778" s="55">
        <v>717</v>
      </c>
      <c r="B778" s="1232">
        <f>'Expenditures 15-22'!D33</f>
        <v>3397726</v>
      </c>
      <c r="C778" s="14" t="s">
        <v>672</v>
      </c>
      <c r="D778" s="14" t="str">
        <f t="shared" si="11"/>
        <v>Error?</v>
      </c>
    </row>
    <row r="779" spans="1:4" x14ac:dyDescent="0.2">
      <c r="A779" s="55">
        <v>718</v>
      </c>
      <c r="B779" s="1232">
        <f>'Expenditures 15-22'!D36</f>
        <v>61503</v>
      </c>
      <c r="D779" s="14" t="str">
        <f t="shared" si="11"/>
        <v>Error?</v>
      </c>
    </row>
    <row r="780" spans="1:4" x14ac:dyDescent="0.2">
      <c r="A780" s="55">
        <v>719</v>
      </c>
      <c r="B780" s="1232">
        <f>'Expenditures 15-22'!D37</f>
        <v>8684</v>
      </c>
      <c r="D780" s="14" t="str">
        <f t="shared" si="11"/>
        <v>Error?</v>
      </c>
    </row>
    <row r="781" spans="1:4" x14ac:dyDescent="0.2">
      <c r="A781" s="55">
        <v>720</v>
      </c>
      <c r="B781" s="1232">
        <f>'Expenditures 15-22'!D38</f>
        <v>38000</v>
      </c>
      <c r="D781" s="14" t="str">
        <f t="shared" si="11"/>
        <v>Error?</v>
      </c>
    </row>
    <row r="782" spans="1:4" x14ac:dyDescent="0.2">
      <c r="A782" s="55">
        <v>721</v>
      </c>
      <c r="B782" s="1232">
        <f>'Expenditures 15-22'!D39</f>
        <v>32086</v>
      </c>
      <c r="D782" s="14" t="str">
        <f t="shared" si="11"/>
        <v>Error?</v>
      </c>
    </row>
    <row r="783" spans="1:4" x14ac:dyDescent="0.2">
      <c r="A783" s="55">
        <v>722</v>
      </c>
      <c r="B783" s="1232">
        <f>'Expenditures 15-22'!D40</f>
        <v>78804</v>
      </c>
      <c r="D783" s="14" t="str">
        <f t="shared" si="11"/>
        <v>Error?</v>
      </c>
    </row>
    <row r="784" spans="1:4" x14ac:dyDescent="0.2">
      <c r="A784" s="55">
        <v>723</v>
      </c>
      <c r="B784" s="1232">
        <f>'Expenditures 15-22'!D41</f>
        <v>8849</v>
      </c>
      <c r="D784" s="14" t="str">
        <f t="shared" si="11"/>
        <v>Error?</v>
      </c>
    </row>
    <row r="785" spans="1:4" x14ac:dyDescent="0.2">
      <c r="A785" s="55">
        <v>724</v>
      </c>
      <c r="B785" s="1232">
        <f>'Expenditures 15-22'!D42</f>
        <v>227926</v>
      </c>
      <c r="C785" s="14" t="s">
        <v>672</v>
      </c>
      <c r="D785" s="14" t="str">
        <f t="shared" si="11"/>
        <v>Error?</v>
      </c>
    </row>
    <row r="786" spans="1:4" x14ac:dyDescent="0.2">
      <c r="A786" s="55">
        <v>725</v>
      </c>
      <c r="B786" s="1232">
        <f>'Expenditures 15-22'!D44</f>
        <v>405</v>
      </c>
      <c r="D786" s="14" t="str">
        <f t="shared" si="11"/>
        <v>Error?</v>
      </c>
    </row>
    <row r="787" spans="1:4" x14ac:dyDescent="0.2">
      <c r="A787" s="55">
        <v>726</v>
      </c>
      <c r="B787" s="1232">
        <f>'Expenditures 15-22'!D45</f>
        <v>119672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120077</v>
      </c>
      <c r="C789" s="14" t="s">
        <v>672</v>
      </c>
      <c r="D789" s="14" t="str">
        <f t="shared" si="11"/>
        <v>Error?</v>
      </c>
    </row>
    <row r="790" spans="1:4" x14ac:dyDescent="0.2">
      <c r="A790" s="55">
        <v>729</v>
      </c>
      <c r="B790" s="1232">
        <f>'Expenditures 15-22'!D49</f>
        <v>1398</v>
      </c>
      <c r="D790" s="14" t="str">
        <f t="shared" si="11"/>
        <v>Error?</v>
      </c>
    </row>
    <row r="791" spans="1:4" x14ac:dyDescent="0.2">
      <c r="A791" s="55">
        <v>730</v>
      </c>
      <c r="B791" s="1232">
        <f>'Expenditures 15-22'!D50</f>
        <v>31944</v>
      </c>
      <c r="D791" s="14" t="str">
        <f t="shared" si="11"/>
        <v>Error?</v>
      </c>
    </row>
    <row r="792" spans="1:4" x14ac:dyDescent="0.2">
      <c r="A792" s="55">
        <v>731</v>
      </c>
      <c r="B792" s="1232">
        <f>'Expenditures 15-22'!D53</f>
        <v>56413</v>
      </c>
      <c r="C792" s="14" t="s">
        <v>672</v>
      </c>
      <c r="D792" s="14" t="str">
        <f t="shared" si="11"/>
        <v>Error?</v>
      </c>
    </row>
    <row r="793" spans="1:4" x14ac:dyDescent="0.2">
      <c r="A793" s="55">
        <v>732</v>
      </c>
      <c r="B793" s="1232">
        <f>'Expenditures 15-22'!D55</f>
        <v>274568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274568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48929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48929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727913</v>
      </c>
      <c r="C813" s="14" t="s">
        <v>672</v>
      </c>
      <c r="D813" s="14" t="str">
        <f t="shared" si="11"/>
        <v>Error?</v>
      </c>
    </row>
    <row r="814" spans="1:4" x14ac:dyDescent="0.2">
      <c r="A814" s="55">
        <v>753</v>
      </c>
      <c r="B814" s="1232">
        <f>'Expenditures 15-22'!D75</f>
        <v>17820</v>
      </c>
      <c r="D814" s="14" t="str">
        <f t="shared" si="11"/>
        <v>Error?</v>
      </c>
    </row>
    <row r="815" spans="1:4" x14ac:dyDescent="0.2">
      <c r="A815" s="55">
        <v>754</v>
      </c>
      <c r="B815" s="1232">
        <f>'Expenditures 15-22'!D114</f>
        <v>4143459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497670</v>
      </c>
      <c r="D821" s="14" t="str">
        <f t="shared" si="11"/>
        <v>Error?</v>
      </c>
    </row>
    <row r="822" spans="1:4" x14ac:dyDescent="0.2">
      <c r="A822" s="55">
        <v>761</v>
      </c>
      <c r="B822" s="1232">
        <f>'Expenditures 15-22'!E16</f>
        <v>1590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9771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513594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124203</v>
      </c>
      <c r="D839" s="14" t="str">
        <f t="shared" si="12"/>
        <v>Error?</v>
      </c>
    </row>
    <row r="840" spans="1:4" x14ac:dyDescent="0.2">
      <c r="A840" s="55">
        <v>779</v>
      </c>
      <c r="B840" s="1232">
        <f>'Expenditures 15-22'!E39</f>
        <v>29783</v>
      </c>
      <c r="D840" s="14" t="str">
        <f t="shared" si="12"/>
        <v>Error?</v>
      </c>
    </row>
    <row r="841" spans="1:4" x14ac:dyDescent="0.2">
      <c r="A841" s="55">
        <v>780</v>
      </c>
      <c r="B841" s="1232">
        <f>'Expenditures 15-22'!E40</f>
        <v>7521</v>
      </c>
      <c r="D841" s="14" t="str">
        <f t="shared" si="12"/>
        <v>Error?</v>
      </c>
    </row>
    <row r="842" spans="1:4" x14ac:dyDescent="0.2">
      <c r="A842" s="55">
        <v>781</v>
      </c>
      <c r="B842" s="1232">
        <f>'Expenditures 15-22'!E41</f>
        <v>384</v>
      </c>
      <c r="D842" s="14" t="str">
        <f t="shared" si="12"/>
        <v>Error?</v>
      </c>
    </row>
    <row r="843" spans="1:4" x14ac:dyDescent="0.2">
      <c r="A843" s="55">
        <v>782</v>
      </c>
      <c r="B843" s="1232">
        <f>'Expenditures 15-22'!E42</f>
        <v>161891</v>
      </c>
      <c r="C843" s="14" t="s">
        <v>672</v>
      </c>
      <c r="D843" s="14" t="str">
        <f t="shared" si="12"/>
        <v>Error?</v>
      </c>
    </row>
    <row r="844" spans="1:4" x14ac:dyDescent="0.2">
      <c r="A844" s="55">
        <v>783</v>
      </c>
      <c r="B844" s="1232">
        <f>'Expenditures 15-22'!E44</f>
        <v>79185</v>
      </c>
      <c r="D844" s="14" t="str">
        <f t="shared" si="12"/>
        <v>Error?</v>
      </c>
    </row>
    <row r="845" spans="1:4" x14ac:dyDescent="0.2">
      <c r="A845" s="55">
        <v>784</v>
      </c>
      <c r="B845" s="1232">
        <f>'Expenditures 15-22'!E45</f>
        <v>286894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366079</v>
      </c>
      <c r="C847" s="14" t="s">
        <v>672</v>
      </c>
      <c r="D847" s="14" t="str">
        <f t="shared" si="12"/>
        <v>Error?</v>
      </c>
    </row>
    <row r="848" spans="1:4" x14ac:dyDescent="0.2">
      <c r="A848" s="55">
        <v>787</v>
      </c>
      <c r="B848" s="1232">
        <f>'Expenditures 15-22'!E49</f>
        <v>258533</v>
      </c>
      <c r="D848" s="14" t="str">
        <f t="shared" si="12"/>
        <v>Error?</v>
      </c>
    </row>
    <row r="849" spans="1:4" x14ac:dyDescent="0.2">
      <c r="A849" s="55">
        <v>788</v>
      </c>
      <c r="B849" s="1232">
        <f>'Expenditures 15-22'!E50</f>
        <v>455</v>
      </c>
      <c r="D849" s="14" t="str">
        <f t="shared" si="12"/>
        <v>Error?</v>
      </c>
    </row>
    <row r="850" spans="1:4" x14ac:dyDescent="0.2">
      <c r="A850" s="55">
        <v>789</v>
      </c>
      <c r="B850" s="1232">
        <f>'Expenditures 15-22'!E53</f>
        <v>259865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1096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1096</v>
      </c>
      <c r="C861" s="14" t="s">
        <v>672</v>
      </c>
      <c r="D861" s="14" t="str">
        <f t="shared" si="12"/>
        <v>Error?</v>
      </c>
    </row>
    <row r="862" spans="1:4" x14ac:dyDescent="0.2">
      <c r="A862" s="55">
        <v>801</v>
      </c>
      <c r="B862" s="1232">
        <f>'Expenditures 15-22'!E67</f>
        <v>7944</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2870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8563</v>
      </c>
      <c r="D867" s="14" t="str">
        <f t="shared" si="12"/>
        <v>Error?</v>
      </c>
    </row>
    <row r="868" spans="1:4" x14ac:dyDescent="0.2">
      <c r="A868" s="83">
        <v>807</v>
      </c>
      <c r="D868" s="14" t="str">
        <f t="shared" si="12"/>
        <v>OK</v>
      </c>
    </row>
    <row r="869" spans="1:4" x14ac:dyDescent="0.2">
      <c r="A869" s="55">
        <v>808</v>
      </c>
      <c r="B869" s="1232">
        <f>'Expenditures 15-22'!E72</f>
        <v>19377</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808308</v>
      </c>
      <c r="C871" s="14" t="s">
        <v>672</v>
      </c>
      <c r="D871" s="14" t="str">
        <f t="shared" si="12"/>
        <v>Error?</v>
      </c>
    </row>
    <row r="872" spans="1:4" x14ac:dyDescent="0.2">
      <c r="A872" s="55">
        <v>811</v>
      </c>
      <c r="B872" s="1232">
        <f>'Expenditures 15-22'!E75</f>
        <v>20917</v>
      </c>
      <c r="D872" s="14" t="str">
        <f t="shared" si="12"/>
        <v>Error?</v>
      </c>
    </row>
    <row r="873" spans="1:4" x14ac:dyDescent="0.2">
      <c r="A873" s="55">
        <v>812</v>
      </c>
      <c r="B873" s="1232">
        <f>'Expenditures 15-22'!E114</f>
        <v>1342819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617914</v>
      </c>
      <c r="D879" s="14" t="str">
        <f t="shared" si="12"/>
        <v>Error?</v>
      </c>
    </row>
    <row r="880" spans="1:4" x14ac:dyDescent="0.2">
      <c r="A880" s="55">
        <v>819</v>
      </c>
      <c r="B880" s="1232">
        <f>'Expenditures 15-22'!F16</f>
        <v>443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2435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9084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692443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3472</v>
      </c>
      <c r="D896" s="14" t="str">
        <f t="shared" si="13"/>
        <v>Error?</v>
      </c>
    </row>
    <row r="897" spans="1:4" x14ac:dyDescent="0.2">
      <c r="A897" s="55">
        <v>836</v>
      </c>
      <c r="B897" s="1232">
        <f>'Expenditures 15-22'!F38</f>
        <v>29831</v>
      </c>
      <c r="D897" s="14" t="str">
        <f t="shared" si="13"/>
        <v>Error?</v>
      </c>
    </row>
    <row r="898" spans="1:4" x14ac:dyDescent="0.2">
      <c r="A898" s="55">
        <v>837</v>
      </c>
      <c r="B898" s="1232">
        <f>'Expenditures 15-22'!F39</f>
        <v>8123</v>
      </c>
      <c r="D898" s="14" t="str">
        <f t="shared" si="13"/>
        <v>Error?</v>
      </c>
    </row>
    <row r="899" spans="1:4" x14ac:dyDescent="0.2">
      <c r="A899" s="55">
        <v>838</v>
      </c>
      <c r="B899" s="1232">
        <f>'Expenditures 15-22'!F40</f>
        <v>12386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53812</v>
      </c>
      <c r="C901" s="14" t="s">
        <v>672</v>
      </c>
      <c r="D901" s="14" t="str">
        <f t="shared" si="13"/>
        <v>Error?</v>
      </c>
    </row>
    <row r="902" spans="1:4" x14ac:dyDescent="0.2">
      <c r="A902" s="55">
        <v>841</v>
      </c>
      <c r="B902" s="1232">
        <f>'Expenditures 15-22'!F44</f>
        <v>16039</v>
      </c>
      <c r="D902" s="14" t="str">
        <f t="shared" si="13"/>
        <v>Error?</v>
      </c>
    </row>
    <row r="903" spans="1:4" x14ac:dyDescent="0.2">
      <c r="A903" s="55">
        <v>842</v>
      </c>
      <c r="B903" s="1232">
        <f>'Expenditures 15-22'!F45</f>
        <v>122988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139027</v>
      </c>
      <c r="C905" s="14" t="s">
        <v>672</v>
      </c>
      <c r="D905" s="14" t="str">
        <f t="shared" si="13"/>
        <v>Error?</v>
      </c>
    </row>
    <row r="906" spans="1:4" x14ac:dyDescent="0.2">
      <c r="A906" s="55">
        <v>845</v>
      </c>
      <c r="B906" s="1232">
        <f>'Expenditures 15-22'!F49</f>
        <v>3793</v>
      </c>
      <c r="D906" s="14" t="str">
        <f t="shared" si="13"/>
        <v>Error?</v>
      </c>
    </row>
    <row r="907" spans="1:4" x14ac:dyDescent="0.2">
      <c r="A907" s="55">
        <v>846</v>
      </c>
      <c r="B907" s="1232">
        <f>'Expenditures 15-22'!F50</f>
        <v>3161</v>
      </c>
      <c r="D907" s="14" t="str">
        <f t="shared" si="13"/>
        <v>Error?</v>
      </c>
    </row>
    <row r="908" spans="1:4" x14ac:dyDescent="0.2">
      <c r="A908" s="55">
        <v>847</v>
      </c>
      <c r="B908" s="1232">
        <f>'Expenditures 15-22'!F53</f>
        <v>10074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1909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110949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112858</v>
      </c>
      <c r="C919" s="14" t="s">
        <v>672</v>
      </c>
      <c r="D919" s="14" t="str">
        <f t="shared" si="13"/>
        <v>Error?</v>
      </c>
    </row>
    <row r="920" spans="1:4" x14ac:dyDescent="0.2">
      <c r="A920" s="55">
        <v>859</v>
      </c>
      <c r="B920" s="1232">
        <f>'Expenditures 15-22'!F67</f>
        <v>1687</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1687</v>
      </c>
      <c r="C927" s="14" t="s">
        <v>672</v>
      </c>
      <c r="D927" s="14" t="str">
        <f t="shared" si="13"/>
        <v>Error?</v>
      </c>
    </row>
    <row r="928" spans="1:4" x14ac:dyDescent="0.2">
      <c r="A928" s="55">
        <v>867</v>
      </c>
      <c r="B928" s="1232">
        <f>'Expenditures 15-22'!F73</f>
        <v>196</v>
      </c>
      <c r="D928" s="14" t="str">
        <f t="shared" si="13"/>
        <v>Error?</v>
      </c>
    </row>
    <row r="929" spans="1:4" x14ac:dyDescent="0.2">
      <c r="A929" s="55">
        <v>868</v>
      </c>
      <c r="B929" s="1232">
        <f>'Expenditures 15-22'!F74</f>
        <v>317654</v>
      </c>
      <c r="C929" s="14" t="s">
        <v>672</v>
      </c>
      <c r="D929" s="14" t="str">
        <f t="shared" si="13"/>
        <v>Error?</v>
      </c>
    </row>
    <row r="930" spans="1:4" x14ac:dyDescent="0.2">
      <c r="A930" s="55">
        <v>869</v>
      </c>
      <c r="B930" s="1232">
        <f>'Expenditures 15-22'!F75</f>
        <v>686</v>
      </c>
      <c r="D930" s="14" t="str">
        <f t="shared" si="13"/>
        <v>Error?</v>
      </c>
    </row>
    <row r="931" spans="1:4" x14ac:dyDescent="0.2">
      <c r="A931" s="55">
        <v>870</v>
      </c>
      <c r="B931" s="1232">
        <f>'Expenditures 15-22'!F114</f>
        <v>1010783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25314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1833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40598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20846</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20846</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163189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163189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184035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224633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278</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4570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4848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464</v>
      </c>
      <c r="D1018" s="14" t="str">
        <f t="shared" si="14"/>
        <v>Error?</v>
      </c>
    </row>
    <row r="1019" spans="1:4" x14ac:dyDescent="0.2">
      <c r="A1019" s="55">
        <v>958</v>
      </c>
      <c r="B1019" s="1232">
        <f>'Expenditures 15-22'!H45</f>
        <v>365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829</v>
      </c>
      <c r="C1021" s="14" t="s">
        <v>672</v>
      </c>
      <c r="D1021" s="14" t="str">
        <f t="shared" si="14"/>
        <v>Error?</v>
      </c>
    </row>
    <row r="1022" spans="1:4" x14ac:dyDescent="0.2">
      <c r="A1022" s="55">
        <v>961</v>
      </c>
      <c r="B1022" s="1232">
        <f>'Expenditures 15-22'!H49</f>
        <v>2014</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2144</v>
      </c>
      <c r="C1024" s="14" t="s">
        <v>672</v>
      </c>
      <c r="D1024" s="14" t="str">
        <f t="shared" si="15"/>
        <v>Error?</v>
      </c>
    </row>
    <row r="1025" spans="1:4" x14ac:dyDescent="0.2">
      <c r="A1025" s="55">
        <v>964</v>
      </c>
      <c r="B1025" s="1232">
        <f>'Expenditures 15-22'!H55</f>
        <v>3672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3672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500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500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7145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697707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709700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18467591</v>
      </c>
      <c r="C1093" s="14" t="s">
        <v>672</v>
      </c>
      <c r="D1093" s="14" t="str">
        <f t="shared" si="16"/>
        <v>Error?</v>
      </c>
    </row>
    <row r="1094" spans="1:4" x14ac:dyDescent="0.2">
      <c r="A1094" s="55">
        <v>1033</v>
      </c>
      <c r="B1094" s="1232">
        <f>'Expenditures 15-22'!K16</f>
        <v>187040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325451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501884</v>
      </c>
      <c r="C1106" s="14" t="s">
        <v>672</v>
      </c>
      <c r="D1106" s="14" t="str">
        <f t="shared" si="16"/>
        <v>Error?</v>
      </c>
    </row>
    <row r="1107" spans="1:4" x14ac:dyDescent="0.2">
      <c r="A1107" s="55">
        <v>1046</v>
      </c>
      <c r="B1107" s="1232">
        <f>'Expenditures 15-22'!K15</f>
        <v>112672</v>
      </c>
      <c r="C1107" s="14" t="s">
        <v>672</v>
      </c>
      <c r="D1107" s="14" t="str">
        <f t="shared" si="16"/>
        <v>Error?</v>
      </c>
    </row>
    <row r="1108" spans="1:4" x14ac:dyDescent="0.2">
      <c r="A1108" s="55">
        <v>1047</v>
      </c>
      <c r="B1108" s="1232">
        <f>'Expenditures 15-22'!K33</f>
        <v>24940646</v>
      </c>
      <c r="C1108" s="14" t="s">
        <v>672</v>
      </c>
      <c r="D1108" s="14" t="str">
        <f t="shared" si="16"/>
        <v>Error?</v>
      </c>
    </row>
    <row r="1109" spans="1:4" x14ac:dyDescent="0.2">
      <c r="A1109" s="55">
        <v>1048</v>
      </c>
      <c r="B1109" s="1232">
        <f>'Expenditures 15-22'!K36</f>
        <v>621708</v>
      </c>
      <c r="C1109" s="14" t="s">
        <v>672</v>
      </c>
      <c r="D1109" s="14" t="str">
        <f t="shared" si="16"/>
        <v>Error?</v>
      </c>
    </row>
    <row r="1110" spans="1:4" x14ac:dyDescent="0.2">
      <c r="A1110" s="55">
        <v>1049</v>
      </c>
      <c r="B1110" s="1232">
        <f>'Expenditures 15-22'!K37</f>
        <v>259688</v>
      </c>
      <c r="C1110" s="14" t="s">
        <v>672</v>
      </c>
      <c r="D1110" s="14" t="str">
        <f t="shared" si="16"/>
        <v>Error?</v>
      </c>
    </row>
    <row r="1111" spans="1:4" x14ac:dyDescent="0.2">
      <c r="A1111" s="55">
        <v>1050</v>
      </c>
      <c r="B1111" s="1232">
        <f>'Expenditures 15-22'!K38</f>
        <v>529572</v>
      </c>
      <c r="C1111" s="14" t="s">
        <v>672</v>
      </c>
      <c r="D1111" s="14" t="str">
        <f t="shared" si="16"/>
        <v>Error?</v>
      </c>
    </row>
    <row r="1112" spans="1:4" x14ac:dyDescent="0.2">
      <c r="A1112" s="55">
        <v>1051</v>
      </c>
      <c r="B1112" s="1232">
        <f>'Expenditures 15-22'!K39</f>
        <v>394981</v>
      </c>
      <c r="C1112" s="14" t="s">
        <v>672</v>
      </c>
      <c r="D1112" s="14" t="str">
        <f t="shared" si="16"/>
        <v>Error?</v>
      </c>
    </row>
    <row r="1113" spans="1:4" x14ac:dyDescent="0.2">
      <c r="A1113" s="55">
        <v>1052</v>
      </c>
      <c r="B1113" s="1232">
        <f>'Expenditures 15-22'!K40</f>
        <v>1079684</v>
      </c>
      <c r="C1113" s="14" t="s">
        <v>672</v>
      </c>
      <c r="D1113" s="14" t="str">
        <f t="shared" si="16"/>
        <v>Error?</v>
      </c>
    </row>
    <row r="1114" spans="1:4" x14ac:dyDescent="0.2">
      <c r="A1114" s="55">
        <v>1053</v>
      </c>
      <c r="B1114" s="1232">
        <f>'Expenditures 15-22'!K41</f>
        <v>340466</v>
      </c>
      <c r="C1114" s="14" t="s">
        <v>672</v>
      </c>
      <c r="D1114" s="14" t="str">
        <f t="shared" si="16"/>
        <v>Error?</v>
      </c>
    </row>
    <row r="1115" spans="1:4" x14ac:dyDescent="0.2">
      <c r="A1115" s="55">
        <v>1054</v>
      </c>
      <c r="B1115" s="1232">
        <f>'Expenditures 15-22'!K42</f>
        <v>3226099</v>
      </c>
      <c r="C1115" s="14" t="s">
        <v>672</v>
      </c>
      <c r="D1115" s="14" t="str">
        <f t="shared" si="16"/>
        <v>Error?</v>
      </c>
    </row>
    <row r="1116" spans="1:4" x14ac:dyDescent="0.2">
      <c r="A1116" s="55">
        <v>1055</v>
      </c>
      <c r="B1116" s="1232">
        <f>'Expenditures 15-22'!K44</f>
        <v>349342</v>
      </c>
      <c r="C1116" s="14" t="s">
        <v>672</v>
      </c>
      <c r="D1116" s="14" t="str">
        <f t="shared" si="16"/>
        <v>Error?</v>
      </c>
    </row>
    <row r="1117" spans="1:4" x14ac:dyDescent="0.2">
      <c r="A1117" s="55">
        <v>1056</v>
      </c>
      <c r="B1117" s="1232">
        <f>'Expenditures 15-22'!K45</f>
        <v>1841827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2191169</v>
      </c>
      <c r="C1119" s="14" t="s">
        <v>672</v>
      </c>
      <c r="D1119" s="14" t="str">
        <f t="shared" si="16"/>
        <v>Error?</v>
      </c>
    </row>
    <row r="1120" spans="1:4" x14ac:dyDescent="0.2">
      <c r="A1120" s="55">
        <v>1059</v>
      </c>
      <c r="B1120" s="1232">
        <f>'Expenditures 15-22'!K49</f>
        <v>280616</v>
      </c>
      <c r="C1120" s="14" t="s">
        <v>672</v>
      </c>
      <c r="D1120" s="14" t="str">
        <f t="shared" si="16"/>
        <v>Error?</v>
      </c>
    </row>
    <row r="1121" spans="1:4" x14ac:dyDescent="0.2">
      <c r="A1121" s="55">
        <v>1060</v>
      </c>
      <c r="B1121" s="1232">
        <f>'Expenditures 15-22'!K50</f>
        <v>402477</v>
      </c>
      <c r="C1121" s="14" t="s">
        <v>672</v>
      </c>
      <c r="D1121" s="14" t="str">
        <f t="shared" si="16"/>
        <v>Error?</v>
      </c>
    </row>
    <row r="1122" spans="1:4" x14ac:dyDescent="0.2">
      <c r="A1122" s="55">
        <v>1061</v>
      </c>
      <c r="B1122" s="1232">
        <f>'Expenditures 15-22'!K53</f>
        <v>1185179</v>
      </c>
      <c r="C1122" s="14" t="s">
        <v>672</v>
      </c>
      <c r="D1122" s="14" t="str">
        <f t="shared" si="16"/>
        <v>Error?</v>
      </c>
    </row>
    <row r="1123" spans="1:4" x14ac:dyDescent="0.2">
      <c r="A1123" s="55">
        <v>1062</v>
      </c>
      <c r="B1123" s="1232">
        <f>'Expenditures 15-22'!K55</f>
        <v>1744504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1744504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401205</v>
      </c>
      <c r="C1127" s="14" t="s">
        <v>672</v>
      </c>
      <c r="D1127" s="14" t="str">
        <f t="shared" si="16"/>
        <v>Error?</v>
      </c>
    </row>
    <row r="1128" spans="1:4" x14ac:dyDescent="0.2">
      <c r="A1128" s="55">
        <v>1067</v>
      </c>
      <c r="B1128" s="1232">
        <f>'Expenditures 15-22'!K61</f>
        <v>9351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110949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521505</v>
      </c>
      <c r="C1133" s="14" t="s">
        <v>672</v>
      </c>
      <c r="D1133" s="14" t="str">
        <f t="shared" si="16"/>
        <v>Error?</v>
      </c>
    </row>
    <row r="1134" spans="1:4" x14ac:dyDescent="0.2">
      <c r="A1134" s="55">
        <v>1073</v>
      </c>
      <c r="B1134" s="1232">
        <f>'Expenditures 15-22'!K67</f>
        <v>9631</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2870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8563</v>
      </c>
      <c r="C1139" s="14" t="s">
        <v>672</v>
      </c>
      <c r="D1139" s="14" t="str">
        <f t="shared" si="16"/>
        <v>Error?</v>
      </c>
    </row>
    <row r="1140" spans="1:4" x14ac:dyDescent="0.2">
      <c r="A1140" s="83">
        <v>1079</v>
      </c>
      <c r="D1140" s="14" t="str">
        <f t="shared" si="16"/>
        <v>OK</v>
      </c>
    </row>
    <row r="1141" spans="1:4" x14ac:dyDescent="0.2">
      <c r="A1141" s="55">
        <v>1080</v>
      </c>
      <c r="B1141" s="1232">
        <f>'Expenditures 15-22'!K72</f>
        <v>21064</v>
      </c>
      <c r="C1141" s="14" t="s">
        <v>672</v>
      </c>
      <c r="D1141" s="14" t="str">
        <f t="shared" si="16"/>
        <v>Error?</v>
      </c>
    </row>
    <row r="1142" spans="1:4" x14ac:dyDescent="0.2">
      <c r="A1142" s="55">
        <v>1081</v>
      </c>
      <c r="B1142" s="1232">
        <f>'Expenditures 15-22'!K73</f>
        <v>196</v>
      </c>
      <c r="C1142" s="14" t="s">
        <v>672</v>
      </c>
      <c r="D1142" s="14" t="str">
        <f t="shared" si="16"/>
        <v>Error?</v>
      </c>
    </row>
    <row r="1143" spans="1:4" x14ac:dyDescent="0.2">
      <c r="A1143" s="55">
        <v>1082</v>
      </c>
      <c r="B1143" s="1232">
        <f>'Expenditures 15-22'!K74</f>
        <v>8889716</v>
      </c>
      <c r="C1143" s="14" t="s">
        <v>672</v>
      </c>
      <c r="D1143" s="14" t="str">
        <f t="shared" si="16"/>
        <v>Error?</v>
      </c>
    </row>
    <row r="1144" spans="1:4" x14ac:dyDescent="0.2">
      <c r="A1144" s="55">
        <v>1083</v>
      </c>
      <c r="B1144" s="1232">
        <f>'Expenditures 15-22'!K75</f>
        <v>101987</v>
      </c>
      <c r="C1144" s="14" t="s">
        <v>672</v>
      </c>
      <c r="D1144" s="14" t="str">
        <f t="shared" si="16"/>
        <v>Error?</v>
      </c>
    </row>
    <row r="1145" spans="1:4" x14ac:dyDescent="0.2">
      <c r="A1145" s="55">
        <v>1084</v>
      </c>
      <c r="B1145" s="1232">
        <f>'Expenditures 15-22'!K102</f>
        <v>697707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34630056</v>
      </c>
      <c r="C1152" s="14" t="s">
        <v>672</v>
      </c>
      <c r="D1152" s="14" t="str">
        <f t="shared" si="17"/>
        <v>Error?</v>
      </c>
    </row>
    <row r="1153" spans="1:4" x14ac:dyDescent="0.2">
      <c r="A1153" s="55">
        <v>1092</v>
      </c>
      <c r="B1153" s="1232">
        <f>'Expenditures 15-22'!K115</f>
        <v>-3259856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1104832</v>
      </c>
      <c r="D1221" s="14" t="str">
        <f t="shared" si="18"/>
        <v>Error?</v>
      </c>
    </row>
    <row r="1222" spans="1:4" x14ac:dyDescent="0.2">
      <c r="A1222" s="83">
        <v>1161</v>
      </c>
      <c r="D1222" s="14" t="str">
        <f t="shared" si="18"/>
        <v>OK</v>
      </c>
    </row>
    <row r="1223" spans="1:4" x14ac:dyDescent="0.2">
      <c r="A1223" s="55">
        <v>1162</v>
      </c>
      <c r="B1223" s="1232">
        <f>'Expenditures 15-22'!C127</f>
        <v>1104832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1104832</v>
      </c>
      <c r="C1225" s="14" t="s">
        <v>672</v>
      </c>
      <c r="D1225" s="14" t="str">
        <f t="shared" si="18"/>
        <v>Error?</v>
      </c>
    </row>
    <row r="1226" spans="1:4" x14ac:dyDescent="0.2">
      <c r="A1226" s="55">
        <v>1165</v>
      </c>
      <c r="B1226" s="1232">
        <f>'Expenditures 15-22'!C150</f>
        <v>1104832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134526</v>
      </c>
      <c r="D1229" s="14" t="str">
        <f t="shared" si="18"/>
        <v>Error?</v>
      </c>
    </row>
    <row r="1230" spans="1:4" x14ac:dyDescent="0.2">
      <c r="A1230" s="83">
        <v>1169</v>
      </c>
      <c r="D1230" s="14" t="str">
        <f t="shared" si="18"/>
        <v>OK</v>
      </c>
    </row>
    <row r="1231" spans="1:4" x14ac:dyDescent="0.2">
      <c r="A1231" s="55">
        <v>1170</v>
      </c>
      <c r="B1231" s="1232">
        <f>'Expenditures 15-22'!D127</f>
        <v>134526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134526</v>
      </c>
      <c r="C1233" s="14" t="s">
        <v>672</v>
      </c>
      <c r="D1233" s="14" t="str">
        <f t="shared" si="18"/>
        <v>Error?</v>
      </c>
    </row>
    <row r="1234" spans="1:4" x14ac:dyDescent="0.2">
      <c r="A1234" s="55">
        <v>1173</v>
      </c>
      <c r="B1234" s="1232">
        <f>'Expenditures 15-22'!D150</f>
        <v>134526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1447999</v>
      </c>
      <c r="D1237" s="14" t="str">
        <f t="shared" si="18"/>
        <v>Error?</v>
      </c>
    </row>
    <row r="1238" spans="1:4" x14ac:dyDescent="0.2">
      <c r="A1238" s="83">
        <v>1177</v>
      </c>
      <c r="D1238" s="14" t="str">
        <f t="shared" si="18"/>
        <v>OK</v>
      </c>
    </row>
    <row r="1239" spans="1:4" x14ac:dyDescent="0.2">
      <c r="A1239" s="55">
        <v>1178</v>
      </c>
      <c r="B1239" s="1232">
        <f>'Expenditures 15-22'!E127</f>
        <v>1447999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1447999</v>
      </c>
      <c r="C1241" s="14" t="s">
        <v>672</v>
      </c>
      <c r="D1241" s="14" t="str">
        <f t="shared" si="18"/>
        <v>Error?</v>
      </c>
    </row>
    <row r="1242" spans="1:4" x14ac:dyDescent="0.2">
      <c r="A1242" s="55">
        <v>1181</v>
      </c>
      <c r="B1242" s="1232">
        <f>'Expenditures 15-22'!E150</f>
        <v>1447999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601819</v>
      </c>
      <c r="D1245" s="14" t="str">
        <f t="shared" si="18"/>
        <v>Error?</v>
      </c>
    </row>
    <row r="1246" spans="1:4" x14ac:dyDescent="0.2">
      <c r="A1246" s="83">
        <v>1185</v>
      </c>
      <c r="D1246" s="14" t="str">
        <f t="shared" si="18"/>
        <v>OK</v>
      </c>
    </row>
    <row r="1247" spans="1:4" x14ac:dyDescent="0.2">
      <c r="A1247" s="55">
        <v>1186</v>
      </c>
      <c r="B1247" s="1232">
        <f>'Expenditures 15-22'!F127</f>
        <v>601819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601819</v>
      </c>
      <c r="C1249" s="14" t="s">
        <v>672</v>
      </c>
      <c r="D1249" s="14" t="str">
        <f t="shared" si="18"/>
        <v>Error?</v>
      </c>
    </row>
    <row r="1250" spans="1:4" x14ac:dyDescent="0.2">
      <c r="A1250" s="55">
        <v>1189</v>
      </c>
      <c r="B1250" s="1232">
        <f>'Expenditures 15-22'!F150</f>
        <v>601819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7496725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7496725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7496725</v>
      </c>
      <c r="C1258" s="14" t="s">
        <v>672</v>
      </c>
      <c r="D1258" s="14" t="str">
        <f t="shared" si="18"/>
        <v>Error?</v>
      </c>
    </row>
    <row r="1259" spans="1:4" x14ac:dyDescent="0.2">
      <c r="A1259" s="55">
        <v>1198</v>
      </c>
      <c r="B1259" s="1232">
        <f>'Expenditures 15-22'!G150</f>
        <v>7496725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580</v>
      </c>
      <c r="D1262" s="14" t="str">
        <f t="shared" si="18"/>
        <v>Error?</v>
      </c>
    </row>
    <row r="1263" spans="1:4" x14ac:dyDescent="0.2">
      <c r="A1263" s="83">
        <v>1202</v>
      </c>
      <c r="D1263" s="14" t="str">
        <f t="shared" si="18"/>
        <v>OK</v>
      </c>
    </row>
    <row r="1264" spans="1:4" x14ac:dyDescent="0.2">
      <c r="A1264" s="55">
        <v>1203</v>
      </c>
      <c r="B1264" s="1232">
        <f>'Expenditures 15-22'!H127</f>
        <v>580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580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580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10786481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10786481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10786481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10786481</v>
      </c>
      <c r="C1288" s="14" t="s">
        <v>672</v>
      </c>
      <c r="D1288" s="14" t="str">
        <f t="shared" si="19"/>
        <v>Error?</v>
      </c>
    </row>
    <row r="1289" spans="1:4" x14ac:dyDescent="0.2">
      <c r="A1289" s="55">
        <v>1228</v>
      </c>
      <c r="B1289" s="1232">
        <f>'Expenditures 15-22'!K151</f>
        <v>-6213756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503067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503067</v>
      </c>
      <c r="C1339" s="14" t="s">
        <v>672</v>
      </c>
      <c r="D1339" s="14" t="str">
        <f t="shared" si="19"/>
        <v>Error?</v>
      </c>
    </row>
    <row r="1340" spans="1:4" x14ac:dyDescent="0.2">
      <c r="A1340" s="55">
        <v>1279</v>
      </c>
      <c r="B1340" s="1232">
        <f>'Expenditures 15-22'!C204</f>
        <v>503067</v>
      </c>
      <c r="C1340" s="14" t="s">
        <v>672</v>
      </c>
      <c r="D1340" s="14" t="str">
        <f t="shared" si="19"/>
        <v>Error?</v>
      </c>
    </row>
    <row r="1341" spans="1:4" x14ac:dyDescent="0.2">
      <c r="A1341" s="55">
        <v>1280</v>
      </c>
      <c r="B1341" s="1232">
        <f>'Expenditures 15-22'!D176</f>
        <v>76632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76632</v>
      </c>
      <c r="C1345" s="14" t="s">
        <v>672</v>
      </c>
      <c r="D1345" s="14" t="str">
        <f t="shared" si="20"/>
        <v>Error?</v>
      </c>
    </row>
    <row r="1346" spans="1:4" x14ac:dyDescent="0.2">
      <c r="A1346" s="55">
        <v>1285</v>
      </c>
      <c r="B1346" s="1232">
        <f>'Expenditures 15-22'!D204</f>
        <v>76632</v>
      </c>
      <c r="C1346" s="14" t="s">
        <v>672</v>
      </c>
      <c r="D1346" s="14" t="str">
        <f t="shared" si="20"/>
        <v>Error?</v>
      </c>
    </row>
    <row r="1347" spans="1:4" x14ac:dyDescent="0.2">
      <c r="A1347" s="55">
        <v>1286</v>
      </c>
      <c r="B1347" s="1232">
        <f>'Expenditures 15-22'!E176</f>
        <v>333175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333175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333175</v>
      </c>
      <c r="C1353" s="14" t="s">
        <v>672</v>
      </c>
      <c r="D1353" s="14" t="str">
        <f t="shared" si="20"/>
        <v>Error?</v>
      </c>
    </row>
    <row r="1354" spans="1:4" x14ac:dyDescent="0.2">
      <c r="A1354" s="55">
        <v>1293</v>
      </c>
      <c r="B1354" s="1232">
        <f>'Expenditures 15-22'!F176</f>
        <v>106741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106741</v>
      </c>
      <c r="C1358" s="14" t="s">
        <v>672</v>
      </c>
      <c r="D1358" s="14" t="str">
        <f t="shared" si="20"/>
        <v>Error?</v>
      </c>
    </row>
    <row r="1359" spans="1:4" x14ac:dyDescent="0.2">
      <c r="A1359" s="55">
        <v>1298</v>
      </c>
      <c r="B1359" s="1232">
        <f>'Expenditures 15-22'!F204</f>
        <v>106741</v>
      </c>
      <c r="C1359" s="14" t="s">
        <v>672</v>
      </c>
      <c r="D1359" s="14" t="str">
        <f t="shared" si="20"/>
        <v>Error?</v>
      </c>
    </row>
    <row r="1360" spans="1:4" x14ac:dyDescent="0.2">
      <c r="A1360" s="55">
        <v>1299</v>
      </c>
      <c r="B1360" s="1232">
        <f>'Expenditures 15-22'!G176</f>
        <v>238454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238454</v>
      </c>
      <c r="C1364" s="14" t="s">
        <v>672</v>
      </c>
      <c r="D1364" s="14" t="str">
        <f t="shared" si="20"/>
        <v>Error?</v>
      </c>
    </row>
    <row r="1365" spans="1:4" x14ac:dyDescent="0.2">
      <c r="A1365" s="55">
        <v>1304</v>
      </c>
      <c r="B1365" s="1232">
        <f>'Expenditures 15-22'!G204</f>
        <v>238454</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1258069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1258069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1258069</v>
      </c>
      <c r="C1388" s="14" t="s">
        <v>672</v>
      </c>
      <c r="D1388" s="14" t="str">
        <f t="shared" si="20"/>
        <v>Error?</v>
      </c>
    </row>
    <row r="1389" spans="1:4" x14ac:dyDescent="0.2">
      <c r="A1389" s="55">
        <v>1328</v>
      </c>
      <c r="B1389" s="1232">
        <f>'Expenditures 15-22'!K205</f>
        <v>7045139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2221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4322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5887</v>
      </c>
      <c r="D1408" s="14" t="str">
        <f t="shared" si="21"/>
        <v>Error?</v>
      </c>
    </row>
    <row r="1409" spans="1:4" x14ac:dyDescent="0.2">
      <c r="A1409" s="55">
        <v>1348</v>
      </c>
      <c r="B1409" s="1232">
        <f>'Expenditures 15-22'!D218</f>
        <v>4512</v>
      </c>
      <c r="D1409" s="14" t="str">
        <f t="shared" si="21"/>
        <v>Error?</v>
      </c>
    </row>
    <row r="1410" spans="1:4" x14ac:dyDescent="0.2">
      <c r="A1410" s="55">
        <v>1349</v>
      </c>
      <c r="B1410" s="1232">
        <f>'Expenditures 15-22'!D223</f>
        <v>763099</v>
      </c>
      <c r="C1410" s="14" t="s">
        <v>672</v>
      </c>
      <c r="D1410" s="14" t="str">
        <f t="shared" si="21"/>
        <v>Error?</v>
      </c>
    </row>
    <row r="1411" spans="1:4" x14ac:dyDescent="0.2">
      <c r="A1411" s="55">
        <v>1350</v>
      </c>
      <c r="B1411" s="1232">
        <f>'Expenditures 15-22'!D226</f>
        <v>8447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50252</v>
      </c>
      <c r="D1413" s="14" t="str">
        <f t="shared" si="21"/>
        <v>Error?</v>
      </c>
    </row>
    <row r="1414" spans="1:4" x14ac:dyDescent="0.2">
      <c r="A1414" s="55">
        <v>1353</v>
      </c>
      <c r="B1414" s="1232">
        <f>'Expenditures 15-22'!D229</f>
        <v>4520</v>
      </c>
      <c r="D1414" s="14" t="str">
        <f t="shared" si="21"/>
        <v>Error?</v>
      </c>
    </row>
    <row r="1415" spans="1:4" x14ac:dyDescent="0.2">
      <c r="A1415" s="55">
        <v>1354</v>
      </c>
      <c r="B1415" s="1232">
        <f>'Expenditures 15-22'!D230</f>
        <v>13980</v>
      </c>
      <c r="D1415" s="14" t="str">
        <f t="shared" si="21"/>
        <v>Error?</v>
      </c>
    </row>
    <row r="1416" spans="1:4" x14ac:dyDescent="0.2">
      <c r="A1416" s="55">
        <v>1355</v>
      </c>
      <c r="B1416" s="1232">
        <f>'Expenditures 15-22'!D231</f>
        <v>100025</v>
      </c>
      <c r="D1416" s="14" t="str">
        <f t="shared" si="21"/>
        <v>Error?</v>
      </c>
    </row>
    <row r="1417" spans="1:4" x14ac:dyDescent="0.2">
      <c r="A1417" s="55">
        <v>1356</v>
      </c>
      <c r="B1417" s="1232">
        <f>'Expenditures 15-22'!D232</f>
        <v>177224</v>
      </c>
      <c r="C1417" s="14" t="s">
        <v>672</v>
      </c>
      <c r="D1417" s="14" t="str">
        <f t="shared" si="21"/>
        <v>Error?</v>
      </c>
    </row>
    <row r="1418" spans="1:4" x14ac:dyDescent="0.2">
      <c r="A1418" s="55">
        <v>1357</v>
      </c>
      <c r="B1418" s="1232">
        <f>'Expenditures 15-22'!D234</f>
        <v>20007</v>
      </c>
      <c r="D1418" s="14" t="str">
        <f t="shared" si="21"/>
        <v>Error?</v>
      </c>
    </row>
    <row r="1419" spans="1:4" x14ac:dyDescent="0.2">
      <c r="A1419" s="55">
        <v>1358</v>
      </c>
      <c r="B1419" s="1232">
        <f>'Expenditures 15-22'!D235</f>
        <v>143855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163862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37701</v>
      </c>
      <c r="D1423" s="14" t="str">
        <f t="shared" si="21"/>
        <v>Error?</v>
      </c>
    </row>
    <row r="1424" spans="1:4" x14ac:dyDescent="0.2">
      <c r="A1424" s="55">
        <v>1363</v>
      </c>
      <c r="B1424" s="1232">
        <f>'Expenditures 15-22'!D251</f>
        <v>69315</v>
      </c>
      <c r="C1424" s="14" t="s">
        <v>672</v>
      </c>
      <c r="D1424" s="14" t="str">
        <f t="shared" si="21"/>
        <v>Error?</v>
      </c>
    </row>
    <row r="1425" spans="1:4" x14ac:dyDescent="0.2">
      <c r="A1425" s="55">
        <v>1364</v>
      </c>
      <c r="B1425" s="1232">
        <f>'Expenditures 15-22'!D253</f>
        <v>139347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139347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52969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261943</v>
      </c>
      <c r="D1431" s="14" t="str">
        <f t="shared" si="21"/>
        <v>Error?</v>
      </c>
    </row>
    <row r="1432" spans="1:4" x14ac:dyDescent="0.2">
      <c r="A1432" s="55">
        <v>1371</v>
      </c>
      <c r="B1432" s="1232">
        <f>'Expenditures 15-22'!D261</f>
        <v>116645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431557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981305</v>
      </c>
      <c r="C1446" s="14" t="s">
        <v>672</v>
      </c>
      <c r="D1446" s="14" t="str">
        <f t="shared" si="21"/>
        <v>Error?</v>
      </c>
    </row>
    <row r="1447" spans="1:4" x14ac:dyDescent="0.2">
      <c r="A1447" s="55">
        <v>1386</v>
      </c>
      <c r="B1447" s="1232">
        <f>'Expenditures 15-22'!D274</f>
        <v>180</v>
      </c>
      <c r="D1447" s="14" t="str">
        <f t="shared" si="21"/>
        <v>Error?</v>
      </c>
    </row>
    <row r="1448" spans="1:4" x14ac:dyDescent="0.2">
      <c r="A1448" s="55">
        <v>1387</v>
      </c>
      <c r="B1448" s="1232">
        <f>'Expenditures 15-22'!D288</f>
        <v>1744584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2221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4322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5887</v>
      </c>
      <c r="C1472" s="14" t="s">
        <v>672</v>
      </c>
      <c r="D1472" s="14" t="str">
        <f t="shared" si="22"/>
        <v>Error?</v>
      </c>
    </row>
    <row r="1473" spans="1:4" x14ac:dyDescent="0.2">
      <c r="A1473" s="55">
        <v>1412</v>
      </c>
      <c r="B1473" s="1232">
        <f>'Expenditures 15-22'!K218</f>
        <v>4512</v>
      </c>
      <c r="C1473" s="14" t="s">
        <v>672</v>
      </c>
      <c r="D1473" s="14" t="str">
        <f t="shared" si="22"/>
        <v>Error?</v>
      </c>
    </row>
    <row r="1474" spans="1:4" x14ac:dyDescent="0.2">
      <c r="A1474" s="55">
        <v>1413</v>
      </c>
      <c r="B1474" s="1232">
        <f>'Expenditures 15-22'!K223</f>
        <v>763099</v>
      </c>
      <c r="C1474" s="14" t="s">
        <v>672</v>
      </c>
      <c r="D1474" s="14" t="str">
        <f t="shared" si="22"/>
        <v>Error?</v>
      </c>
    </row>
    <row r="1475" spans="1:4" x14ac:dyDescent="0.2">
      <c r="A1475" s="55">
        <v>1414</v>
      </c>
      <c r="B1475" s="1232">
        <f>'Expenditures 15-22'!K226</f>
        <v>8447</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50252</v>
      </c>
      <c r="C1477" s="14" t="s">
        <v>672</v>
      </c>
      <c r="D1477" s="14" t="str">
        <f t="shared" si="22"/>
        <v>Error?</v>
      </c>
    </row>
    <row r="1478" spans="1:4" x14ac:dyDescent="0.2">
      <c r="A1478" s="55">
        <v>1417</v>
      </c>
      <c r="B1478" s="1232">
        <f>'Expenditures 15-22'!K229</f>
        <v>4520</v>
      </c>
      <c r="C1478" s="14" t="s">
        <v>672</v>
      </c>
      <c r="D1478" s="14" t="str">
        <f t="shared" si="22"/>
        <v>Error?</v>
      </c>
    </row>
    <row r="1479" spans="1:4" x14ac:dyDescent="0.2">
      <c r="A1479" s="55">
        <v>1418</v>
      </c>
      <c r="B1479" s="1232">
        <f>'Expenditures 15-22'!K230</f>
        <v>13980</v>
      </c>
      <c r="C1479" s="14" t="s">
        <v>672</v>
      </c>
      <c r="D1479" s="14" t="str">
        <f t="shared" si="22"/>
        <v>Error?</v>
      </c>
    </row>
    <row r="1480" spans="1:4" x14ac:dyDescent="0.2">
      <c r="A1480" s="55">
        <v>1419</v>
      </c>
      <c r="B1480" s="1232">
        <f>'Expenditures 15-22'!K231</f>
        <v>100025</v>
      </c>
      <c r="C1480" s="14" t="s">
        <v>672</v>
      </c>
      <c r="D1480" s="14" t="str">
        <f t="shared" si="22"/>
        <v>Error?</v>
      </c>
    </row>
    <row r="1481" spans="1:4" x14ac:dyDescent="0.2">
      <c r="A1481" s="55">
        <v>1420</v>
      </c>
      <c r="B1481" s="1232">
        <f>'Expenditures 15-22'!K232</f>
        <v>177224</v>
      </c>
      <c r="C1481" s="14" t="s">
        <v>672</v>
      </c>
      <c r="D1481" s="14" t="str">
        <f t="shared" si="22"/>
        <v>Error?</v>
      </c>
    </row>
    <row r="1482" spans="1:4" x14ac:dyDescent="0.2">
      <c r="A1482" s="55">
        <v>1421</v>
      </c>
      <c r="B1482" s="1232">
        <f>'Expenditures 15-22'!K234</f>
        <v>20007</v>
      </c>
      <c r="C1482" s="14" t="s">
        <v>672</v>
      </c>
      <c r="D1482" s="14" t="str">
        <f t="shared" si="22"/>
        <v>Error?</v>
      </c>
    </row>
    <row r="1483" spans="1:4" x14ac:dyDescent="0.2">
      <c r="A1483" s="55">
        <v>1422</v>
      </c>
      <c r="B1483" s="1232">
        <f>'Expenditures 15-22'!K235</f>
        <v>143855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163862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37701</v>
      </c>
      <c r="C1487" s="14" t="s">
        <v>672</v>
      </c>
      <c r="D1487" s="14" t="str">
        <f t="shared" si="22"/>
        <v>Error?</v>
      </c>
    </row>
    <row r="1488" spans="1:4" x14ac:dyDescent="0.2">
      <c r="A1488" s="55">
        <v>1427</v>
      </c>
      <c r="B1488" s="1232">
        <f>'Expenditures 15-22'!K251</f>
        <v>69315</v>
      </c>
      <c r="C1488" s="14" t="s">
        <v>672</v>
      </c>
      <c r="D1488" s="14" t="str">
        <f t="shared" si="22"/>
        <v>Error?</v>
      </c>
    </row>
    <row r="1489" spans="1:4" x14ac:dyDescent="0.2">
      <c r="A1489" s="55">
        <v>1428</v>
      </c>
      <c r="B1489" s="1232">
        <f>'Expenditures 15-22'!K253</f>
        <v>139347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139347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52969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261943</v>
      </c>
      <c r="C1495" s="14" t="s">
        <v>672</v>
      </c>
      <c r="D1495" s="14" t="str">
        <f t="shared" si="22"/>
        <v>Error?</v>
      </c>
    </row>
    <row r="1496" spans="1:4" x14ac:dyDescent="0.2">
      <c r="A1496" s="55">
        <v>1435</v>
      </c>
      <c r="B1496" s="1232">
        <f>'Expenditures 15-22'!K261</f>
        <v>116645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431557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981305</v>
      </c>
      <c r="C1510" s="14" t="s">
        <v>672</v>
      </c>
      <c r="D1510" s="14" t="str">
        <f t="shared" si="22"/>
        <v>Error?</v>
      </c>
    </row>
    <row r="1511" spans="1:4" x14ac:dyDescent="0.2">
      <c r="A1511" s="55">
        <v>1450</v>
      </c>
      <c r="B1511" s="1232">
        <f>'Expenditures 15-22'!K274</f>
        <v>180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1744584</v>
      </c>
      <c r="C1517" s="14" t="s">
        <v>672</v>
      </c>
      <c r="D1517" s="14" t="str">
        <f t="shared" si="22"/>
        <v>Error?</v>
      </c>
    </row>
    <row r="1518" spans="1:4" x14ac:dyDescent="0.2">
      <c r="A1518" s="55">
        <v>1457</v>
      </c>
      <c r="B1518" s="1232">
        <f>'Expenditures 15-22'!K289</f>
        <v>258891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39727062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41467206</v>
      </c>
      <c r="C1630" s="14" t="s">
        <v>672</v>
      </c>
      <c r="D1630" s="14" t="str">
        <f t="shared" si="24"/>
        <v>Error?</v>
      </c>
    </row>
    <row r="1631" spans="1:4" x14ac:dyDescent="0.2">
      <c r="A1631" s="55">
        <v>1570</v>
      </c>
      <c r="B1631" s="1232">
        <f>'Acct Summary 7-8'!D79</f>
        <v>666412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3452656</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7047726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92865</v>
      </c>
      <c r="C1672" s="14" t="s">
        <v>672</v>
      </c>
      <c r="D1672" s="14" t="str">
        <f t="shared" si="25"/>
        <v>Error?</v>
      </c>
    </row>
    <row r="1673" spans="1:4" x14ac:dyDescent="0.2">
      <c r="A1673" s="55">
        <v>1612</v>
      </c>
      <c r="B1673" s="1232">
        <f>'Acct Summary 7-8'!G79</f>
        <v>1770613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2029504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23999644</v>
      </c>
      <c r="C1744" s="14" t="s">
        <v>672</v>
      </c>
      <c r="D1744" s="14" t="str">
        <f t="shared" si="26"/>
        <v>Error?</v>
      </c>
    </row>
    <row r="1745" spans="1:5" x14ac:dyDescent="0.2">
      <c r="A1745" s="55">
        <v>1684</v>
      </c>
      <c r="B1745" s="1232">
        <f>'Tax Sched 24'!B5</f>
        <v>3771501</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7829122</v>
      </c>
      <c r="C1747" s="14" t="s">
        <v>672</v>
      </c>
      <c r="D1747" s="14" t="str">
        <f t="shared" si="26"/>
        <v>Error?</v>
      </c>
    </row>
    <row r="1748" spans="1:5" x14ac:dyDescent="0.2">
      <c r="A1748" s="55">
        <v>1687</v>
      </c>
      <c r="B1748" s="1232">
        <f>'Tax Sched 24'!B8</f>
        <v>1084686</v>
      </c>
      <c r="C1748" s="14" t="s">
        <v>672</v>
      </c>
      <c r="D1748" s="14" t="str">
        <f t="shared" si="26"/>
        <v>Error?</v>
      </c>
    </row>
    <row r="1749" spans="1:5" x14ac:dyDescent="0.2">
      <c r="A1749" s="55">
        <v>1688</v>
      </c>
      <c r="B1749" s="1232">
        <f>'Tax Sched 24'!B10</f>
        <v>267609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241682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38119025</v>
      </c>
      <c r="C1759" s="14" t="s">
        <v>672</v>
      </c>
      <c r="D1759" s="14" t="str">
        <f t="shared" si="26"/>
        <v>Error?</v>
      </c>
    </row>
    <row r="1760" spans="1:5" x14ac:dyDescent="0.2">
      <c r="A1760" s="55">
        <v>1699</v>
      </c>
      <c r="B1760" s="1232">
        <f>'Tax Sched 24'!D4</f>
        <v>11889711</v>
      </c>
      <c r="C1760" s="14" t="s">
        <v>672</v>
      </c>
      <c r="D1760" s="14" t="str">
        <f t="shared" si="26"/>
        <v>Error?</v>
      </c>
    </row>
    <row r="1761" spans="1:5" x14ac:dyDescent="0.2">
      <c r="A1761" s="55">
        <v>1700</v>
      </c>
      <c r="B1761" s="1232">
        <f>'Tax Sched 24'!D5</f>
        <v>1896162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2959263</v>
      </c>
      <c r="C1763" s="14" t="s">
        <v>672</v>
      </c>
      <c r="D1763" s="14" t="str">
        <f t="shared" si="26"/>
        <v>Error?</v>
      </c>
    </row>
    <row r="1764" spans="1:5" x14ac:dyDescent="0.2">
      <c r="A1764" s="55">
        <v>1703</v>
      </c>
      <c r="B1764" s="1232">
        <f>'Tax Sched 24'!D8</f>
        <v>513656</v>
      </c>
      <c r="C1764" s="14" t="s">
        <v>672</v>
      </c>
      <c r="D1764" s="14" t="str">
        <f t="shared" si="26"/>
        <v>Error?</v>
      </c>
    </row>
    <row r="1765" spans="1:5" x14ac:dyDescent="0.2">
      <c r="A1765" s="55">
        <v>1704</v>
      </c>
      <c r="B1765" s="1232">
        <f>'Tax Sched 24'!D10</f>
        <v>127106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114675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17938456</v>
      </c>
      <c r="C1775" s="14" t="s">
        <v>672</v>
      </c>
      <c r="D1775" s="14" t="str">
        <f t="shared" si="26"/>
        <v>Error?</v>
      </c>
    </row>
    <row r="1776" spans="1:5" x14ac:dyDescent="0.2">
      <c r="A1776" s="55">
        <v>1715</v>
      </c>
      <c r="B1776" s="1232">
        <f>'Tax Sched 24'!C4</f>
        <v>12109933</v>
      </c>
      <c r="D1776" s="14" t="str">
        <f t="shared" si="26"/>
        <v>Error?</v>
      </c>
    </row>
    <row r="1777" spans="1:4" x14ac:dyDescent="0.2">
      <c r="A1777" s="55">
        <v>1716</v>
      </c>
      <c r="B1777" s="1232">
        <f>'Tax Sched 24'!C5</f>
        <v>1875339</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4869859</v>
      </c>
      <c r="D1779" s="14" t="str">
        <f t="shared" si="26"/>
        <v>Error?</v>
      </c>
    </row>
    <row r="1780" spans="1:4" x14ac:dyDescent="0.2">
      <c r="A1780" s="55">
        <v>1719</v>
      </c>
      <c r="B1780" s="1232">
        <f>'Tax Sched 24'!C8</f>
        <v>571030</v>
      </c>
      <c r="D1780" s="14" t="str">
        <f t="shared" si="26"/>
        <v>Error?</v>
      </c>
    </row>
    <row r="1781" spans="1:4" x14ac:dyDescent="0.2">
      <c r="A1781" s="55">
        <v>1720</v>
      </c>
      <c r="B1781" s="1232">
        <f>'Tax Sched 24'!C10</f>
        <v>140503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127007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20180569</v>
      </c>
      <c r="C1791" s="14" t="s">
        <v>672</v>
      </c>
      <c r="D1791" s="14" t="str">
        <f t="shared" ref="D1791:D1854" si="27">IF(ISBLANK(B1791),"OK",IF(A1791-B1791=0,"OK","Error?"))</f>
        <v>Error?</v>
      </c>
    </row>
    <row r="1792" spans="1:4" x14ac:dyDescent="0.2">
      <c r="A1792" s="55">
        <v>1731</v>
      </c>
      <c r="B1792" s="1232">
        <f>'Tax Sched 24'!F4</f>
        <v>11428108</v>
      </c>
      <c r="C1792" s="14" t="s">
        <v>672</v>
      </c>
      <c r="D1792" s="14" t="str">
        <f t="shared" si="27"/>
        <v>Error?</v>
      </c>
    </row>
    <row r="1793" spans="1:4" x14ac:dyDescent="0.2">
      <c r="A1793" s="55">
        <v>1732</v>
      </c>
      <c r="B1793" s="1232">
        <f>'Tax Sched 24'!F5</f>
        <v>1823673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4145753</v>
      </c>
      <c r="C1795" s="14" t="s">
        <v>672</v>
      </c>
      <c r="D1795" s="14" t="str">
        <f t="shared" si="27"/>
        <v>Error?</v>
      </c>
    </row>
    <row r="1796" spans="1:4" x14ac:dyDescent="0.2">
      <c r="A1796" s="55">
        <v>1735</v>
      </c>
      <c r="B1796" s="1232">
        <f>'Tax Sched 24'!F8</f>
        <v>526382</v>
      </c>
      <c r="C1796" s="14" t="s">
        <v>672</v>
      </c>
      <c r="D1796" s="14" t="str">
        <f t="shared" si="27"/>
        <v>Error?</v>
      </c>
    </row>
    <row r="1797" spans="1:4" x14ac:dyDescent="0.2">
      <c r="A1797" s="55">
        <v>1736</v>
      </c>
      <c r="B1797" s="1232">
        <f>'Tax Sched 24'!F10</f>
        <v>130192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117350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23538041</v>
      </c>
      <c r="D1808" s="14" t="str">
        <f t="shared" si="27"/>
        <v>Error?</v>
      </c>
    </row>
    <row r="1809" spans="1:4" x14ac:dyDescent="0.2">
      <c r="A1809" s="55">
        <v>1748</v>
      </c>
      <c r="B1809" s="1232">
        <f>'Tax Sched 24'!E5</f>
        <v>3699012</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9015612</v>
      </c>
      <c r="D1811" s="14" t="str">
        <f t="shared" si="27"/>
        <v>Error?</v>
      </c>
    </row>
    <row r="1812" spans="1:4" x14ac:dyDescent="0.2">
      <c r="A1812" s="55">
        <v>1751</v>
      </c>
      <c r="B1812" s="1232">
        <f>'Tax Sched 24'!E8</f>
        <v>1097412</v>
      </c>
      <c r="D1812" s="14" t="str">
        <f t="shared" si="27"/>
        <v>Error?</v>
      </c>
    </row>
    <row r="1813" spans="1:4" x14ac:dyDescent="0.2">
      <c r="A1813" s="55">
        <v>1752</v>
      </c>
      <c r="B1813" s="1232">
        <f>'Tax Sched 24'!E10</f>
        <v>270695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244357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38800856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241599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241599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241599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1333225</v>
      </c>
      <c r="D2008" s="14" t="str">
        <f t="shared" si="30"/>
        <v>Error?</v>
      </c>
    </row>
    <row r="2009" spans="1:4" x14ac:dyDescent="0.2">
      <c r="A2009" s="55">
        <v>1948</v>
      </c>
      <c r="B2009" s="1232">
        <f>'Cap Outlay Deprec 27'!C8</f>
        <v>55296908</v>
      </c>
      <c r="D2009" s="14" t="str">
        <f t="shared" si="30"/>
        <v>Error?</v>
      </c>
    </row>
    <row r="2010" spans="1:4" x14ac:dyDescent="0.2">
      <c r="A2010" s="55">
        <v>1949</v>
      </c>
      <c r="B2010" s="1232">
        <f>'Cap Outlay Deprec 27'!C10</f>
        <v>4968074</v>
      </c>
      <c r="D2010" s="14" t="str">
        <f t="shared" si="30"/>
        <v>Error?</v>
      </c>
    </row>
    <row r="2011" spans="1:4" x14ac:dyDescent="0.2">
      <c r="A2011" s="55">
        <v>1950</v>
      </c>
      <c r="B2011" s="1232">
        <f>'Cap Outlay Deprec 27'!C12</f>
        <v>22837044</v>
      </c>
      <c r="D2011" s="14" t="str">
        <f t="shared" si="30"/>
        <v>Error?</v>
      </c>
    </row>
    <row r="2012" spans="1:4" x14ac:dyDescent="0.2">
      <c r="A2012" s="55">
        <v>1951</v>
      </c>
      <c r="B2012" s="1232">
        <f>'Cap Outlay Deprec 27'!C13</f>
        <v>2556637</v>
      </c>
      <c r="D2012" s="14" t="str">
        <f t="shared" si="30"/>
        <v>Error?</v>
      </c>
    </row>
    <row r="2013" spans="1:4" x14ac:dyDescent="0.2">
      <c r="A2013" s="55">
        <v>1952</v>
      </c>
      <c r="B2013" s="1232">
        <f>'Cap Outlay Deprec 27'!C16</f>
        <v>88834492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352742</v>
      </c>
      <c r="D2015" s="14" t="str">
        <f t="shared" si="30"/>
        <v>Error?</v>
      </c>
    </row>
    <row r="2016" spans="1:4" x14ac:dyDescent="0.2">
      <c r="A2016" s="55">
        <v>1955</v>
      </c>
      <c r="B2016" s="1232">
        <f>'Cap Outlay Deprec 27'!D10</f>
        <v>955541</v>
      </c>
      <c r="D2016" s="14" t="str">
        <f t="shared" si="30"/>
        <v>Error?</v>
      </c>
    </row>
    <row r="2017" spans="1:4" x14ac:dyDescent="0.2">
      <c r="A2017" s="55">
        <v>1956</v>
      </c>
      <c r="B2017" s="1232">
        <f>'Cap Outlay Deprec 27'!D12</f>
        <v>281689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7959812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352742</v>
      </c>
      <c r="C2025" s="14" t="s">
        <v>672</v>
      </c>
      <c r="D2025" s="14" t="str">
        <f t="shared" si="30"/>
        <v>Error?</v>
      </c>
    </row>
    <row r="2026" spans="1:4" x14ac:dyDescent="0.2">
      <c r="A2026" s="55">
        <v>1965</v>
      </c>
      <c r="B2026" s="1232">
        <f>'Cap Outlay Deprec 27'!F5</f>
        <v>1333225</v>
      </c>
      <c r="C2026" s="14" t="s">
        <v>672</v>
      </c>
      <c r="D2026" s="14" t="str">
        <f t="shared" si="30"/>
        <v>Error?</v>
      </c>
    </row>
    <row r="2027" spans="1:4" x14ac:dyDescent="0.2">
      <c r="A2027" s="55">
        <v>1966</v>
      </c>
      <c r="B2027" s="1232">
        <f>'Cap Outlay Deprec 27'!F8</f>
        <v>55649650</v>
      </c>
      <c r="C2027" s="14" t="s">
        <v>672</v>
      </c>
      <c r="D2027" s="14" t="str">
        <f t="shared" si="30"/>
        <v>Error?</v>
      </c>
    </row>
    <row r="2028" spans="1:4" x14ac:dyDescent="0.2">
      <c r="A2028" s="55">
        <v>1967</v>
      </c>
      <c r="B2028" s="1232">
        <f>'Cap Outlay Deprec 27'!F10</f>
        <v>5923615</v>
      </c>
      <c r="C2028" s="14" t="s">
        <v>672</v>
      </c>
      <c r="D2028" s="14" t="str">
        <f t="shared" si="30"/>
        <v>Error?</v>
      </c>
    </row>
    <row r="2029" spans="1:4" x14ac:dyDescent="0.2">
      <c r="A2029" s="55">
        <v>1968</v>
      </c>
      <c r="B2029" s="1232">
        <f>'Cap Outlay Deprec 27'!F12</f>
        <v>23118733</v>
      </c>
      <c r="C2029" s="14" t="s">
        <v>672</v>
      </c>
      <c r="D2029" s="14" t="str">
        <f t="shared" si="30"/>
        <v>Error?</v>
      </c>
    </row>
    <row r="2030" spans="1:4" x14ac:dyDescent="0.2">
      <c r="A2030" s="55">
        <v>1969</v>
      </c>
      <c r="B2030" s="1232">
        <f>'Cap Outlay Deprec 27'!F13</f>
        <v>2556637</v>
      </c>
      <c r="C2030" s="14" t="s">
        <v>672</v>
      </c>
      <c r="D2030" s="14" t="str">
        <f t="shared" si="30"/>
        <v>Error?</v>
      </c>
    </row>
    <row r="2031" spans="1:4" x14ac:dyDescent="0.2">
      <c r="A2031" s="55">
        <v>1970</v>
      </c>
      <c r="B2031" s="1232">
        <f>'Cap Outlay Deprec 27'!F16</f>
        <v>96441562</v>
      </c>
      <c r="C2031" s="14" t="s">
        <v>672</v>
      </c>
      <c r="D2031" s="14" t="str">
        <f t="shared" si="30"/>
        <v>Error?</v>
      </c>
    </row>
    <row r="2032" spans="1:4" x14ac:dyDescent="0.2">
      <c r="A2032" s="83">
        <v>1971</v>
      </c>
      <c r="D2032" s="14" t="str">
        <f t="shared" si="30"/>
        <v>OK</v>
      </c>
    </row>
    <row r="2033" spans="1:4" x14ac:dyDescent="0.2">
      <c r="A2033" s="55">
        <v>1972</v>
      </c>
      <c r="B2033" s="1232">
        <f>'Cap Outlay Deprec 27'!H8</f>
        <v>18934924</v>
      </c>
      <c r="D2033" s="14" t="str">
        <f t="shared" si="30"/>
        <v>Error?</v>
      </c>
    </row>
    <row r="2034" spans="1:4" x14ac:dyDescent="0.2">
      <c r="A2034" s="55">
        <v>1973</v>
      </c>
      <c r="B2034" s="1232">
        <f>'Cap Outlay Deprec 27'!H10</f>
        <v>3293534</v>
      </c>
      <c r="D2034" s="14" t="str">
        <f t="shared" si="30"/>
        <v>Error?</v>
      </c>
    </row>
    <row r="2035" spans="1:4" x14ac:dyDescent="0.2">
      <c r="A2035" s="55">
        <v>1974</v>
      </c>
      <c r="B2035" s="1232">
        <f>'Cap Outlay Deprec 27'!H12</f>
        <v>16706891</v>
      </c>
      <c r="D2035" s="14" t="str">
        <f t="shared" si="30"/>
        <v>Error?</v>
      </c>
    </row>
    <row r="2036" spans="1:4" x14ac:dyDescent="0.2">
      <c r="A2036" s="55">
        <v>1975</v>
      </c>
      <c r="B2036" s="1232">
        <f>'Cap Outlay Deprec 27'!H13</f>
        <v>2442640</v>
      </c>
      <c r="D2036" s="14" t="str">
        <f t="shared" si="30"/>
        <v>Error?</v>
      </c>
    </row>
    <row r="2037" spans="1:4" x14ac:dyDescent="0.2">
      <c r="A2037" s="55">
        <v>1976</v>
      </c>
      <c r="B2037" s="1232">
        <f>'Cap Outlay Deprec 27'!H16</f>
        <v>41377989</v>
      </c>
      <c r="C2037" s="14" t="s">
        <v>672</v>
      </c>
      <c r="D2037" s="14" t="str">
        <f t="shared" si="30"/>
        <v>Error?</v>
      </c>
    </row>
    <row r="2038" spans="1:4" x14ac:dyDescent="0.2">
      <c r="A2038" s="83">
        <v>1977</v>
      </c>
      <c r="D2038" s="14" t="str">
        <f t="shared" si="30"/>
        <v>OK</v>
      </c>
    </row>
    <row r="2039" spans="1:4" x14ac:dyDescent="0.2">
      <c r="A2039" s="55">
        <v>1978</v>
      </c>
      <c r="B2039" s="1232">
        <f>'Cap Outlay Deprec 27'!I8</f>
        <v>1109466</v>
      </c>
      <c r="D2039" s="14" t="str">
        <f t="shared" si="30"/>
        <v>Error?</v>
      </c>
    </row>
    <row r="2040" spans="1:4" x14ac:dyDescent="0.2">
      <c r="A2040" s="55">
        <v>1979</v>
      </c>
      <c r="B2040" s="1232">
        <f>'Cap Outlay Deprec 27'!I10</f>
        <v>122870</v>
      </c>
      <c r="D2040" s="14" t="str">
        <f t="shared" si="30"/>
        <v>Error?</v>
      </c>
    </row>
    <row r="2041" spans="1:4" x14ac:dyDescent="0.2">
      <c r="A2041" s="55">
        <v>1980</v>
      </c>
      <c r="B2041" s="1232">
        <f>'Cap Outlay Deprec 27'!I12</f>
        <v>1091257</v>
      </c>
      <c r="D2041" s="14" t="str">
        <f t="shared" si="30"/>
        <v>Error?</v>
      </c>
    </row>
    <row r="2042" spans="1:4" x14ac:dyDescent="0.2">
      <c r="A2042" s="55">
        <v>1981</v>
      </c>
      <c r="B2042" s="1232">
        <f>'Cap Outlay Deprec 27'!I13</f>
        <v>51392</v>
      </c>
      <c r="D2042" s="14" t="str">
        <f t="shared" si="30"/>
        <v>Error?</v>
      </c>
    </row>
    <row r="2043" spans="1:4" x14ac:dyDescent="0.2">
      <c r="A2043" s="55">
        <v>1982</v>
      </c>
      <c r="B2043" s="1232">
        <f>'Cap Outlay Deprec 27'!I16</f>
        <v>2374985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20044390</v>
      </c>
      <c r="C2051" s="14" t="s">
        <v>672</v>
      </c>
      <c r="D2051" s="14" t="str">
        <f t="shared" si="31"/>
        <v>Error?</v>
      </c>
    </row>
    <row r="2052" spans="1:4" x14ac:dyDescent="0.2">
      <c r="A2052" s="55">
        <v>1991</v>
      </c>
      <c r="B2052" s="1232">
        <f>'Cap Outlay Deprec 27'!K10</f>
        <v>3416404</v>
      </c>
      <c r="C2052" s="14" t="s">
        <v>672</v>
      </c>
      <c r="D2052" s="14" t="str">
        <f t="shared" si="31"/>
        <v>Error?</v>
      </c>
    </row>
    <row r="2053" spans="1:4" x14ac:dyDescent="0.2">
      <c r="A2053" s="55">
        <v>1992</v>
      </c>
      <c r="B2053" s="1232">
        <f>'Cap Outlay Deprec 27'!K12</f>
        <v>17798148</v>
      </c>
      <c r="C2053" s="14" t="s">
        <v>672</v>
      </c>
      <c r="D2053" s="14" t="str">
        <f t="shared" si="31"/>
        <v>Error?</v>
      </c>
    </row>
    <row r="2054" spans="1:4" x14ac:dyDescent="0.2">
      <c r="A2054" s="55">
        <v>1993</v>
      </c>
      <c r="B2054" s="1232">
        <f>'Cap Outlay Deprec 27'!K13</f>
        <v>2494032</v>
      </c>
      <c r="C2054" s="14" t="s">
        <v>672</v>
      </c>
      <c r="D2054" s="14" t="str">
        <f t="shared" si="31"/>
        <v>Error?</v>
      </c>
    </row>
    <row r="2055" spans="1:4" x14ac:dyDescent="0.2">
      <c r="A2055" s="55">
        <v>1994</v>
      </c>
      <c r="B2055" s="1232">
        <f>'Cap Outlay Deprec 27'!K16</f>
        <v>43752974</v>
      </c>
      <c r="C2055" s="14" t="s">
        <v>672</v>
      </c>
      <c r="D2055" s="14" t="str">
        <f t="shared" si="31"/>
        <v>Error?</v>
      </c>
    </row>
    <row r="2056" spans="1:4" x14ac:dyDescent="0.2">
      <c r="A2056" s="55">
        <v>1995</v>
      </c>
      <c r="B2056" s="1232">
        <f>'Cap Outlay Deprec 27'!L5</f>
        <v>1333225</v>
      </c>
      <c r="C2056" s="14" t="s">
        <v>672</v>
      </c>
      <c r="D2056" s="14" t="str">
        <f t="shared" si="31"/>
        <v>Error?</v>
      </c>
    </row>
    <row r="2057" spans="1:4" x14ac:dyDescent="0.2">
      <c r="A2057" s="55">
        <v>1996</v>
      </c>
      <c r="B2057" s="1232">
        <f>'Cap Outlay Deprec 27'!L8</f>
        <v>35605260</v>
      </c>
      <c r="C2057" s="14" t="s">
        <v>672</v>
      </c>
      <c r="D2057" s="14" t="str">
        <f t="shared" si="31"/>
        <v>Error?</v>
      </c>
    </row>
    <row r="2058" spans="1:4" x14ac:dyDescent="0.2">
      <c r="A2058" s="55">
        <v>1997</v>
      </c>
      <c r="B2058" s="1232">
        <f>'Cap Outlay Deprec 27'!L10</f>
        <v>2507211</v>
      </c>
      <c r="C2058" s="14" t="s">
        <v>672</v>
      </c>
      <c r="D2058" s="14" t="str">
        <f t="shared" si="31"/>
        <v>Error?</v>
      </c>
    </row>
    <row r="2059" spans="1:4" x14ac:dyDescent="0.2">
      <c r="A2059" s="55">
        <v>1998</v>
      </c>
      <c r="B2059" s="1232">
        <f>'Cap Outlay Deprec 27'!L12</f>
        <v>5320585</v>
      </c>
      <c r="C2059" s="14" t="s">
        <v>672</v>
      </c>
      <c r="D2059" s="14" t="str">
        <f t="shared" si="31"/>
        <v>Error?</v>
      </c>
    </row>
    <row r="2060" spans="1:4" x14ac:dyDescent="0.2">
      <c r="A2060" s="55">
        <v>1999</v>
      </c>
      <c r="B2060" s="1232">
        <f>'Cap Outlay Deprec 27'!L13</f>
        <v>62605</v>
      </c>
      <c r="C2060" s="14" t="s">
        <v>672</v>
      </c>
      <c r="D2060" s="14" t="str">
        <f t="shared" si="31"/>
        <v>Error?</v>
      </c>
    </row>
    <row r="2061" spans="1:4" x14ac:dyDescent="0.2">
      <c r="A2061" s="55">
        <v>2000</v>
      </c>
      <c r="B2061" s="1232">
        <f>'Cap Outlay Deprec 27'!L16</f>
        <v>52688588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697707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697707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25202855</v>
      </c>
      <c r="C2551" s="14" t="s">
        <v>672</v>
      </c>
      <c r="D2551" s="14" t="str">
        <f t="shared" si="38"/>
        <v>Error?</v>
      </c>
    </row>
    <row r="2552" spans="1:4" x14ac:dyDescent="0.2">
      <c r="A2552" s="83">
        <v>2491</v>
      </c>
      <c r="D2552" s="14" t="str">
        <f t="shared" si="38"/>
        <v>OK</v>
      </c>
    </row>
    <row r="2553" spans="1:4" x14ac:dyDescent="0.2">
      <c r="A2553" s="55">
        <v>2492</v>
      </c>
      <c r="B2553" s="1232">
        <f>'Acct Summary 7-8'!C6</f>
        <v>4464592</v>
      </c>
      <c r="C2553" s="14" t="s">
        <v>672</v>
      </c>
      <c r="D2553" s="14" t="str">
        <f t="shared" si="38"/>
        <v>Error?</v>
      </c>
    </row>
    <row r="2554" spans="1:4" x14ac:dyDescent="0.2">
      <c r="A2554" s="55">
        <v>2493</v>
      </c>
      <c r="B2554" s="1232">
        <f>'Acct Summary 7-8'!C7</f>
        <v>1702753</v>
      </c>
      <c r="C2554" s="14" t="s">
        <v>672</v>
      </c>
      <c r="D2554" s="14" t="str">
        <f t="shared" si="38"/>
        <v>Error?</v>
      </c>
    </row>
    <row r="2555" spans="1:4" x14ac:dyDescent="0.2">
      <c r="A2555" s="55">
        <v>2494</v>
      </c>
      <c r="B2555" s="1232">
        <f>'Acct Summary 7-8'!C8</f>
        <v>31370200</v>
      </c>
      <c r="C2555" s="14" t="s">
        <v>672</v>
      </c>
      <c r="D2555" s="14" t="str">
        <f t="shared" si="38"/>
        <v>Error?</v>
      </c>
    </row>
    <row r="2556" spans="1:4" x14ac:dyDescent="0.2">
      <c r="A2556" s="55">
        <v>2495</v>
      </c>
      <c r="B2556" s="1232">
        <f>'Acct Summary 7-8'!C12</f>
        <v>24940646</v>
      </c>
      <c r="C2556" s="14" t="s">
        <v>672</v>
      </c>
      <c r="D2556" s="14" t="str">
        <f t="shared" si="38"/>
        <v>Error?</v>
      </c>
    </row>
    <row r="2557" spans="1:4" x14ac:dyDescent="0.2">
      <c r="A2557" s="55">
        <v>2496</v>
      </c>
      <c r="B2557" s="1232">
        <f>'Acct Summary 7-8'!C13</f>
        <v>8889716</v>
      </c>
      <c r="C2557" s="14" t="s">
        <v>672</v>
      </c>
      <c r="D2557" s="14" t="str">
        <f t="shared" si="38"/>
        <v>Error?</v>
      </c>
    </row>
    <row r="2558" spans="1:4" x14ac:dyDescent="0.2">
      <c r="A2558" s="55">
        <v>2497</v>
      </c>
      <c r="B2558" s="1232">
        <f>'Acct Summary 7-8'!C14</f>
        <v>101987</v>
      </c>
      <c r="C2558" s="14" t="s">
        <v>672</v>
      </c>
      <c r="D2558" s="14" t="str">
        <f t="shared" si="38"/>
        <v>Error?</v>
      </c>
    </row>
    <row r="2559" spans="1:4" x14ac:dyDescent="0.2">
      <c r="A2559" s="55">
        <v>2498</v>
      </c>
      <c r="B2559" s="1232">
        <f>'Acct Summary 7-8'!C15</f>
        <v>697707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34630056</v>
      </c>
      <c r="C2561" s="14" t="s">
        <v>672</v>
      </c>
      <c r="D2561" s="14" t="str">
        <f t="shared" si="39"/>
        <v>Error?</v>
      </c>
    </row>
    <row r="2562" spans="1:4" x14ac:dyDescent="0.2">
      <c r="A2562" s="55">
        <v>2501</v>
      </c>
      <c r="B2562" s="1232">
        <f>'Acct Summary 7-8'!C20</f>
        <v>-3259856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4001558</v>
      </c>
      <c r="C2564" s="14" t="s">
        <v>672</v>
      </c>
      <c r="D2564" s="14" t="str">
        <f t="shared" si="39"/>
        <v>Error?</v>
      </c>
    </row>
    <row r="2565" spans="1:4" x14ac:dyDescent="0.2">
      <c r="A2565" s="83">
        <v>2504</v>
      </c>
      <c r="D2565" s="14" t="str">
        <f t="shared" si="39"/>
        <v>OK</v>
      </c>
    </row>
    <row r="2566" spans="1:4" x14ac:dyDescent="0.2">
      <c r="A2566" s="55">
        <v>2505</v>
      </c>
      <c r="B2566" s="1232">
        <f>'Acct Summary 7-8'!D6</f>
        <v>571167</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4572725</v>
      </c>
      <c r="C2568" s="14" t="s">
        <v>672</v>
      </c>
      <c r="D2568" s="14" t="str">
        <f t="shared" si="39"/>
        <v>Error?</v>
      </c>
    </row>
    <row r="2569" spans="1:4" x14ac:dyDescent="0.2">
      <c r="A2569" s="55">
        <v>2508</v>
      </c>
      <c r="B2569" s="1232">
        <f>'Acct Summary 7-8'!D13</f>
        <v>10786481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10786481</v>
      </c>
      <c r="C2573" s="14" t="s">
        <v>672</v>
      </c>
      <c r="D2573" s="14" t="str">
        <f t="shared" si="39"/>
        <v>Error?</v>
      </c>
    </row>
    <row r="2574" spans="1:4" x14ac:dyDescent="0.2">
      <c r="A2574" s="55">
        <v>2513</v>
      </c>
      <c r="B2574" s="1232">
        <f>'Acct Summary 7-8'!D20</f>
        <v>-6213756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7785654</v>
      </c>
      <c r="C2591" s="14" t="s">
        <v>672</v>
      </c>
      <c r="D2591" s="14" t="str">
        <f t="shared" si="39"/>
        <v>Error?</v>
      </c>
    </row>
    <row r="2592" spans="1:4" x14ac:dyDescent="0.2">
      <c r="A2592" s="83">
        <v>2531</v>
      </c>
      <c r="D2592" s="14" t="str">
        <f t="shared" si="39"/>
        <v>OK</v>
      </c>
    </row>
    <row r="2593" spans="1:4" x14ac:dyDescent="0.2">
      <c r="A2593" s="55">
        <v>2532</v>
      </c>
      <c r="B2593" s="1232">
        <f>'Acct Summary 7-8'!F6</f>
        <v>517554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8303208</v>
      </c>
      <c r="C2595" s="14" t="s">
        <v>672</v>
      </c>
      <c r="D2595" s="14" t="str">
        <f t="shared" si="39"/>
        <v>Error?</v>
      </c>
    </row>
    <row r="2596" spans="1:4" x14ac:dyDescent="0.2">
      <c r="A2596" s="55">
        <v>2535</v>
      </c>
      <c r="B2596" s="1232">
        <f>'Acct Summary 7-8'!F13</f>
        <v>1258069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1258069</v>
      </c>
      <c r="C2600" s="14" t="s">
        <v>672</v>
      </c>
      <c r="D2600" s="14" t="str">
        <f t="shared" si="39"/>
        <v>Error?</v>
      </c>
    </row>
    <row r="2601" spans="1:4" x14ac:dyDescent="0.2">
      <c r="A2601" s="55">
        <v>2540</v>
      </c>
      <c r="B2601" s="1232">
        <f>'Acct Summary 7-8'!F20</f>
        <v>7045139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2003475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2003475</v>
      </c>
      <c r="C2606" s="14" t="s">
        <v>672</v>
      </c>
      <c r="D2606" s="14" t="str">
        <f t="shared" si="39"/>
        <v>Error?</v>
      </c>
    </row>
    <row r="2607" spans="1:4" x14ac:dyDescent="0.2">
      <c r="A2607" s="55">
        <v>2546</v>
      </c>
      <c r="B2607" s="1232">
        <f>'Acct Summary 7-8'!G12</f>
        <v>763099</v>
      </c>
      <c r="C2607" s="14" t="s">
        <v>672</v>
      </c>
      <c r="D2607" s="14" t="str">
        <f t="shared" si="39"/>
        <v>Error?</v>
      </c>
    </row>
    <row r="2608" spans="1:4" x14ac:dyDescent="0.2">
      <c r="A2608" s="55">
        <v>2547</v>
      </c>
      <c r="B2608" s="1232">
        <f>'Acct Summary 7-8'!G13</f>
        <v>981305</v>
      </c>
      <c r="C2608" s="14" t="s">
        <v>672</v>
      </c>
      <c r="D2608" s="14" t="str">
        <f t="shared" si="39"/>
        <v>Error?</v>
      </c>
    </row>
    <row r="2609" spans="1:4" x14ac:dyDescent="0.2">
      <c r="A2609" s="55">
        <v>2548</v>
      </c>
      <c r="B2609" s="1232">
        <f>'Acct Summary 7-8'!G14</f>
        <v>180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1744584</v>
      </c>
      <c r="C2612" s="14" t="s">
        <v>672</v>
      </c>
      <c r="D2612" s="14" t="str">
        <f t="shared" si="39"/>
        <v>Error?</v>
      </c>
    </row>
    <row r="2613" spans="1:4" x14ac:dyDescent="0.2">
      <c r="A2613" s="55">
        <v>2552</v>
      </c>
      <c r="B2613" s="1232">
        <f>'Acct Summary 7-8'!G20</f>
        <v>258891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474888</v>
      </c>
      <c r="D2718" s="14" t="str">
        <f t="shared" si="41"/>
        <v>Error?</v>
      </c>
    </row>
    <row r="2719" spans="1:4" x14ac:dyDescent="0.2">
      <c r="A2719" s="55">
        <v>2658</v>
      </c>
      <c r="B2719" s="1232">
        <f>'Expenditures 15-22'!D51</f>
        <v>23071</v>
      </c>
      <c r="D2719" s="14" t="str">
        <f t="shared" si="41"/>
        <v>Error?</v>
      </c>
    </row>
    <row r="2720" spans="1:4" x14ac:dyDescent="0.2">
      <c r="A2720" s="55">
        <v>2659</v>
      </c>
      <c r="B2720" s="1232">
        <f>'Expenditures 15-22'!E51</f>
        <v>877</v>
      </c>
      <c r="D2720" s="14" t="str">
        <f t="shared" si="41"/>
        <v>Error?</v>
      </c>
    </row>
    <row r="2721" spans="1:4" x14ac:dyDescent="0.2">
      <c r="A2721" s="55">
        <v>2660</v>
      </c>
      <c r="B2721" s="1232">
        <f>'Expenditures 15-22'!F51</f>
        <v>3120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130</v>
      </c>
      <c r="D2723" s="14" t="str">
        <f t="shared" si="41"/>
        <v>Error?</v>
      </c>
    </row>
    <row r="2724" spans="1:4" x14ac:dyDescent="0.2">
      <c r="A2724" s="55">
        <v>2663</v>
      </c>
      <c r="B2724" s="1232">
        <f>'Expenditures 15-22'!K51</f>
        <v>502086</v>
      </c>
      <c r="C2724" s="14" t="s">
        <v>672</v>
      </c>
      <c r="D2724" s="14" t="str">
        <f t="shared" si="41"/>
        <v>Error?</v>
      </c>
    </row>
    <row r="2725" spans="1:4" x14ac:dyDescent="0.2">
      <c r="A2725" s="55">
        <v>2664</v>
      </c>
      <c r="B2725" s="1232">
        <f>'Expenditures 15-22'!D241</f>
        <v>31614</v>
      </c>
      <c r="D2725" s="14" t="str">
        <f t="shared" si="41"/>
        <v>Error?</v>
      </c>
    </row>
    <row r="2726" spans="1:4" x14ac:dyDescent="0.2">
      <c r="A2726" s="55">
        <v>2665</v>
      </c>
      <c r="B2726" s="1232">
        <f>'Expenditures 15-22'!K241</f>
        <v>31614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7859702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121218</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3179657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105708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131287</v>
      </c>
      <c r="D2908" s="14" t="str">
        <f t="shared" si="44"/>
        <v>Error?</v>
      </c>
    </row>
    <row r="2909" spans="1:4" x14ac:dyDescent="0.2">
      <c r="A2909" s="83">
        <v>2848</v>
      </c>
      <c r="D2909" s="14" t="str">
        <f t="shared" si="44"/>
        <v>OK</v>
      </c>
    </row>
    <row r="2910" spans="1:4" x14ac:dyDescent="0.2">
      <c r="A2910" s="55">
        <v>2849</v>
      </c>
      <c r="B2910" s="1232">
        <f>'Assets-Liab 5-6'!I34</f>
        <v>131287</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3048370</v>
      </c>
      <c r="D2912" s="14" t="str">
        <f t="shared" si="44"/>
        <v>Error?</v>
      </c>
    </row>
    <row r="2913" spans="1:4" x14ac:dyDescent="0.2">
      <c r="A2913" s="55">
        <v>2852</v>
      </c>
      <c r="B2913" s="1232">
        <f>'Assets-Liab 5-6'!I41</f>
        <v>3179657</v>
      </c>
      <c r="C2913" s="14" t="s">
        <v>672</v>
      </c>
      <c r="D2913" s="14" t="str">
        <f t="shared" si="44"/>
        <v>Error?</v>
      </c>
    </row>
    <row r="2914" spans="1:4" x14ac:dyDescent="0.2">
      <c r="A2914" s="55">
        <v>2853</v>
      </c>
      <c r="B2914" s="1232">
        <f>'Assets-Liab 5-6'!L33</f>
        <v>105708</v>
      </c>
      <c r="D2914" s="14" t="str">
        <f t="shared" si="44"/>
        <v>Error?</v>
      </c>
    </row>
    <row r="2915" spans="1:4" x14ac:dyDescent="0.2">
      <c r="A2915" s="83">
        <v>2854</v>
      </c>
      <c r="D2915" s="14" t="str">
        <f t="shared" si="44"/>
        <v>OK</v>
      </c>
    </row>
    <row r="2916" spans="1:4" x14ac:dyDescent="0.2">
      <c r="A2916" s="55">
        <v>2855</v>
      </c>
      <c r="B2916" s="1232">
        <f>'Assets-Liab 5-6'!L34</f>
        <v>105708</v>
      </c>
      <c r="C2916" s="14" t="s">
        <v>672</v>
      </c>
      <c r="D2916" s="14" t="str">
        <f t="shared" si="44"/>
        <v>Error?</v>
      </c>
    </row>
    <row r="2917" spans="1:4" x14ac:dyDescent="0.2">
      <c r="A2917" s="55">
        <v>2856</v>
      </c>
      <c r="B2917" s="1232">
        <f>'Assets-Liab 5-6'!L41</f>
        <v>105708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697707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697707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535005</v>
      </c>
      <c r="D3055" s="14" t="str">
        <f t="shared" si="46"/>
        <v>Error?</v>
      </c>
    </row>
    <row r="3056" spans="1:4" x14ac:dyDescent="0.2">
      <c r="A3056" s="55">
        <v>2995</v>
      </c>
      <c r="B3056" s="1232">
        <f>'Expenditures 15-22'!D10</f>
        <v>39552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574557</v>
      </c>
      <c r="C3062" s="14" t="s">
        <v>672</v>
      </c>
      <c r="D3062" s="14" t="str">
        <f t="shared" si="46"/>
        <v>Error?</v>
      </c>
    </row>
    <row r="3063" spans="1:4" x14ac:dyDescent="0.2">
      <c r="A3063" s="83">
        <v>3002</v>
      </c>
      <c r="D3063" s="14" t="str">
        <f t="shared" si="46"/>
        <v>OK</v>
      </c>
    </row>
    <row r="3064" spans="1:4" x14ac:dyDescent="0.2">
      <c r="A3064" s="55">
        <v>3003</v>
      </c>
      <c r="B3064" s="1232">
        <f>'Expenditures 15-22'!D213</f>
        <v>30981</v>
      </c>
      <c r="D3064" s="14" t="str">
        <f t="shared" si="46"/>
        <v>Error?</v>
      </c>
    </row>
    <row r="3065" spans="1:4" x14ac:dyDescent="0.2">
      <c r="A3065" s="55">
        <v>3004</v>
      </c>
      <c r="B3065" s="1232">
        <f>'Expenditures 15-22'!K213</f>
        <v>30981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277142</v>
      </c>
      <c r="C3225" s="14" t="s">
        <v>672</v>
      </c>
      <c r="D3225" s="14" t="str">
        <f t="shared" si="49"/>
        <v>Error?</v>
      </c>
    </row>
    <row r="3226" spans="1:4" x14ac:dyDescent="0.2">
      <c r="A3226" s="55">
        <v>3165</v>
      </c>
      <c r="B3226" s="1232">
        <f>'Acct Summary 7-8'!I8</f>
        <v>277142</v>
      </c>
      <c r="C3226" s="14" t="s">
        <v>672</v>
      </c>
      <c r="D3226" s="14" t="str">
        <f t="shared" si="49"/>
        <v>Error?</v>
      </c>
    </row>
    <row r="3227" spans="1:4" x14ac:dyDescent="0.2">
      <c r="A3227" s="55">
        <v>3166</v>
      </c>
      <c r="B3227" s="1232">
        <f>'Acct Summary 7-8'!I20</f>
        <v>277142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5000000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5000000</v>
      </c>
      <c r="C3232" s="14" t="s">
        <v>672</v>
      </c>
      <c r="D3232" s="14" t="str">
        <f t="shared" si="49"/>
        <v>Error?</v>
      </c>
    </row>
    <row r="3233" spans="1:4" x14ac:dyDescent="0.2">
      <c r="A3233" s="55">
        <v>3172</v>
      </c>
      <c r="B3233" s="1232">
        <f>'Acct Summary 7-8'!C78</f>
        <v>1740144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9000000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9000000</v>
      </c>
      <c r="C3238" s="14" t="s">
        <v>672</v>
      </c>
      <c r="D3238" s="14" t="str">
        <f t="shared" si="49"/>
        <v>Error?</v>
      </c>
    </row>
    <row r="3239" spans="1:4" x14ac:dyDescent="0.2">
      <c r="A3239" s="55">
        <v>3178</v>
      </c>
      <c r="B3239" s="1232">
        <f>'Acct Summary 7-8'!D78</f>
        <v>2786244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14000000</v>
      </c>
      <c r="C3254" s="14" t="s">
        <v>672</v>
      </c>
      <c r="D3254" s="14" t="str">
        <f t="shared" si="49"/>
        <v>Error?</v>
      </c>
    </row>
    <row r="3255" spans="1:4" x14ac:dyDescent="0.2">
      <c r="A3255" s="55">
        <v>3194</v>
      </c>
      <c r="B3255" s="1232">
        <f>'Acct Summary 7-8'!F77</f>
        <v>-14000000</v>
      </c>
      <c r="C3255" s="14" t="s">
        <v>672</v>
      </c>
      <c r="D3255" s="14" t="str">
        <f t="shared" si="49"/>
        <v>Error?</v>
      </c>
    </row>
    <row r="3256" spans="1:4" x14ac:dyDescent="0.2">
      <c r="A3256" s="55">
        <v>3195</v>
      </c>
      <c r="B3256" s="1232">
        <f>'Acct Summary 7-8'!F78</f>
        <v>-6954861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258891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277142</v>
      </c>
      <c r="C3320" s="14" t="s">
        <v>672</v>
      </c>
      <c r="D3320" s="14" t="str">
        <f t="shared" si="50"/>
        <v>Error?</v>
      </c>
    </row>
    <row r="3321" spans="1:4" x14ac:dyDescent="0.2">
      <c r="A3321" s="55">
        <v>3260</v>
      </c>
      <c r="B3321" s="1232">
        <f>'Acct Summary 7-8'!I79</f>
        <v>2771228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3048370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4069558</v>
      </c>
      <c r="D3366" s="14" t="str">
        <f t="shared" si="51"/>
        <v>Error?</v>
      </c>
    </row>
    <row r="3367" spans="1:4" x14ac:dyDescent="0.2">
      <c r="A3367" s="55">
        <v>3306</v>
      </c>
      <c r="B3367" s="1232">
        <f>'Expenditures 15-22'!C19</f>
        <v>152411</v>
      </c>
      <c r="D3367" s="14" t="str">
        <f t="shared" si="51"/>
        <v>Error?</v>
      </c>
    </row>
    <row r="3368" spans="1:4" x14ac:dyDescent="0.2">
      <c r="A3368" s="55">
        <v>3307</v>
      </c>
      <c r="B3368" s="1232">
        <f>'Expenditures 15-22'!D8</f>
        <v>443493</v>
      </c>
      <c r="D3368" s="14" t="str">
        <f t="shared" si="51"/>
        <v>Error?</v>
      </c>
    </row>
    <row r="3369" spans="1:4" x14ac:dyDescent="0.2">
      <c r="A3369" s="55">
        <v>3308</v>
      </c>
      <c r="B3369" s="1232">
        <f>'Expenditures 15-22'!D19</f>
        <v>25408</v>
      </c>
      <c r="D3369" s="14" t="str">
        <f t="shared" si="51"/>
        <v>Error?</v>
      </c>
    </row>
    <row r="3370" spans="1:4" x14ac:dyDescent="0.2">
      <c r="A3370" s="55">
        <v>3309</v>
      </c>
      <c r="B3370" s="1232">
        <f>'Expenditures 15-22'!E8</f>
        <v>4563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62451</v>
      </c>
      <c r="D3372" s="14" t="str">
        <f t="shared" si="51"/>
        <v>Error?</v>
      </c>
    </row>
    <row r="3373" spans="1:4" x14ac:dyDescent="0.2">
      <c r="A3373" s="55">
        <v>3312</v>
      </c>
      <c r="B3373" s="1232">
        <f>'Expenditures 15-22'!F19</f>
        <v>116</v>
      </c>
      <c r="D3373" s="14" t="str">
        <f t="shared" si="51"/>
        <v>Error?</v>
      </c>
    </row>
    <row r="3374" spans="1:4" x14ac:dyDescent="0.2">
      <c r="A3374" s="55">
        <v>3313</v>
      </c>
      <c r="B3374" s="1232">
        <f>'Expenditures 15-22'!G8</f>
        <v>13451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4593516</v>
      </c>
      <c r="C3380" s="14" t="s">
        <v>672</v>
      </c>
      <c r="D3380" s="14" t="str">
        <f t="shared" si="51"/>
        <v>Error?</v>
      </c>
    </row>
    <row r="3381" spans="1:4" x14ac:dyDescent="0.2">
      <c r="A3381" s="55">
        <v>3320</v>
      </c>
      <c r="B3381" s="1232">
        <f>'Expenditures 15-22'!K19</f>
        <v>177935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517535</v>
      </c>
      <c r="D3387" s="14" t="str">
        <f t="shared" si="51"/>
        <v>Error?</v>
      </c>
    </row>
    <row r="3388" spans="1:4" x14ac:dyDescent="0.2">
      <c r="A3388" s="55">
        <v>3327</v>
      </c>
      <c r="B3388" s="1232">
        <f>'Expenditures 15-22'!D211</f>
        <v>184935</v>
      </c>
      <c r="D3388" s="14" t="str">
        <f t="shared" si="51"/>
        <v>Error?</v>
      </c>
    </row>
    <row r="3389" spans="1:4" x14ac:dyDescent="0.2">
      <c r="A3389" s="55">
        <v>3328</v>
      </c>
      <c r="B3389" s="1232">
        <f>'Expenditures 15-22'!D222</f>
        <v>12706</v>
      </c>
      <c r="D3389" s="14" t="str">
        <f t="shared" si="51"/>
        <v>Error?</v>
      </c>
    </row>
    <row r="3390" spans="1:4" x14ac:dyDescent="0.2">
      <c r="A3390" s="55">
        <v>3329</v>
      </c>
      <c r="B3390" s="1232">
        <f>'Expenditures 15-22'!K209</f>
        <v>517535</v>
      </c>
      <c r="C3390" s="14" t="s">
        <v>672</v>
      </c>
      <c r="D3390" s="14" t="str">
        <f t="shared" si="51"/>
        <v>Error?</v>
      </c>
    </row>
    <row r="3391" spans="1:4" x14ac:dyDescent="0.2">
      <c r="A3391" s="55">
        <v>3330</v>
      </c>
      <c r="B3391" s="1232">
        <f>'Expenditures 15-22'!K211</f>
        <v>184935</v>
      </c>
      <c r="C3391" s="14" t="s">
        <v>672</v>
      </c>
      <c r="D3391" s="14" t="str">
        <f t="shared" ref="D3391:D3454" si="52">IF(ISBLANK(B3391),"OK",IF(A3391-B3391=0,"OK","Error?"))</f>
        <v>Error?</v>
      </c>
    </row>
    <row r="3392" spans="1:4" x14ac:dyDescent="0.2">
      <c r="A3392" s="55">
        <v>3331</v>
      </c>
      <c r="B3392" s="1232">
        <f>'Expenditures 15-22'!K222</f>
        <v>12706</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44547409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5899543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68343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2251918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3058439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105708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924781</v>
      </c>
      <c r="C3446" s="14" t="s">
        <v>672</v>
      </c>
      <c r="D3446" s="14" t="str">
        <f t="shared" si="52"/>
        <v>Error?</v>
      </c>
    </row>
    <row r="3447" spans="1:4" x14ac:dyDescent="0.2">
      <c r="A3447" s="55">
        <v>3386</v>
      </c>
      <c r="B3447" s="1232">
        <f>'Tax Sched 24'!D16</f>
        <v>437883</v>
      </c>
      <c r="C3447" s="14" t="s">
        <v>672</v>
      </c>
      <c r="D3447" s="14" t="str">
        <f t="shared" si="52"/>
        <v>Error?</v>
      </c>
    </row>
    <row r="3448" spans="1:4" x14ac:dyDescent="0.2">
      <c r="A3448" s="55">
        <v>3387</v>
      </c>
      <c r="B3448" s="1232">
        <f>'Tax Sched 24'!C16</f>
        <v>486898</v>
      </c>
      <c r="D3448" s="14" t="str">
        <f t="shared" si="52"/>
        <v>Error?</v>
      </c>
    </row>
    <row r="3449" spans="1:4" x14ac:dyDescent="0.2">
      <c r="A3449" s="55">
        <v>3388</v>
      </c>
      <c r="B3449" s="1232">
        <f>'Tax Sched 24'!F16</f>
        <v>448829</v>
      </c>
      <c r="C3449" s="14" t="s">
        <v>672</v>
      </c>
      <c r="D3449" s="14" t="str">
        <f t="shared" si="52"/>
        <v>Error?</v>
      </c>
    </row>
    <row r="3450" spans="1:4" x14ac:dyDescent="0.2">
      <c r="A3450" s="55">
        <v>3389</v>
      </c>
      <c r="B3450" s="1232">
        <f>'Tax Sched 24'!E16</f>
        <v>935727</v>
      </c>
      <c r="D3450" s="14" t="str">
        <f t="shared" si="52"/>
        <v>Error?</v>
      </c>
    </row>
    <row r="3451" spans="1:4" x14ac:dyDescent="0.2">
      <c r="A3451" s="55">
        <v>3390</v>
      </c>
      <c r="B3451" s="1232">
        <f>'Cap Outlay Deprec 27'!C15</f>
        <v>1842604</v>
      </c>
      <c r="D3451" s="14" t="str">
        <f t="shared" si="52"/>
        <v>Error?</v>
      </c>
    </row>
    <row r="3452" spans="1:4" x14ac:dyDescent="0.2">
      <c r="A3452" s="55">
        <v>3391</v>
      </c>
      <c r="B3452" s="1232">
        <f>'Cap Outlay Deprec 27'!D15</f>
        <v>6369840</v>
      </c>
      <c r="D3452" s="14" t="str">
        <f t="shared" si="52"/>
        <v>Error?</v>
      </c>
    </row>
    <row r="3453" spans="1:4" x14ac:dyDescent="0.2">
      <c r="A3453" s="55">
        <v>3392</v>
      </c>
      <c r="B3453" s="1232">
        <f>'Cap Outlay Deprec 27'!E15</f>
        <v>352742</v>
      </c>
      <c r="D3453" s="14" t="str">
        <f t="shared" si="52"/>
        <v>Error?</v>
      </c>
    </row>
    <row r="3454" spans="1:4" x14ac:dyDescent="0.2">
      <c r="A3454" s="55">
        <v>3393</v>
      </c>
      <c r="B3454" s="1232">
        <f>'Cap Outlay Deprec 27'!F15</f>
        <v>7859702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7859702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66080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12297085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43667285</v>
      </c>
      <c r="C4122" s="14" t="s">
        <v>672</v>
      </c>
      <c r="D4122" s="14" t="str">
        <f t="shared" si="63"/>
        <v>Error?</v>
      </c>
    </row>
    <row r="4123" spans="1:4" x14ac:dyDescent="0.2">
      <c r="A4123" s="55">
        <v>4062</v>
      </c>
      <c r="B4123" s="1232">
        <f>'Acct Summary 7-8'!D10</f>
        <v>4572725</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8303208</v>
      </c>
      <c r="C4125" s="14" t="s">
        <v>672</v>
      </c>
      <c r="D4125" s="14" t="str">
        <f t="shared" si="63"/>
        <v>Error?</v>
      </c>
    </row>
    <row r="4126" spans="1:4" x14ac:dyDescent="0.2">
      <c r="A4126" s="55">
        <v>4065</v>
      </c>
      <c r="B4126" s="1232">
        <f>'Acct Summary 7-8'!G10</f>
        <v>2003475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277142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12297085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46927141</v>
      </c>
      <c r="C4136" s="14" t="s">
        <v>672</v>
      </c>
      <c r="D4136" s="14" t="str">
        <f t="shared" si="63"/>
        <v>Error?</v>
      </c>
    </row>
    <row r="4137" spans="1:4" x14ac:dyDescent="0.2">
      <c r="A4137" s="55">
        <v>4076</v>
      </c>
      <c r="B4137" s="1232">
        <f>'Acct Summary 7-8'!D19</f>
        <v>10786481</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1258069</v>
      </c>
      <c r="C4139" s="14" t="s">
        <v>672</v>
      </c>
      <c r="D4139" s="14" t="str">
        <f t="shared" si="63"/>
        <v>Error?</v>
      </c>
    </row>
    <row r="4140" spans="1:4" x14ac:dyDescent="0.2">
      <c r="A4140" s="55">
        <v>4079</v>
      </c>
      <c r="B4140" s="1232">
        <f>'Acct Summary 7-8'!G19</f>
        <v>1744584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3217.3</v>
      </c>
      <c r="C4265" s="14" t="s">
        <v>672</v>
      </c>
      <c r="D4265" s="14" t="str">
        <f t="shared" si="65"/>
        <v>Error?</v>
      </c>
      <c r="E4265" s="811"/>
    </row>
    <row r="4266" spans="1:5" x14ac:dyDescent="0.2">
      <c r="A4266" s="91">
        <v>4205</v>
      </c>
      <c r="B4266" s="1232">
        <f>('FP Info 3'!F10)*100000</f>
        <v>505.59999999999997</v>
      </c>
      <c r="C4266" s="14" t="s">
        <v>672</v>
      </c>
      <c r="D4266" s="14" t="str">
        <f t="shared" si="65"/>
        <v>Error?</v>
      </c>
      <c r="E4266" s="811"/>
    </row>
    <row r="4267" spans="1:5" x14ac:dyDescent="0.2">
      <c r="A4267" s="91">
        <v>4206</v>
      </c>
      <c r="B4267" s="1232">
        <f>('FP Info 3'!H10)*100000</f>
        <v>1232.3</v>
      </c>
      <c r="C4267" s="14" t="s">
        <v>672</v>
      </c>
      <c r="D4267" s="14" t="str">
        <f t="shared" si="65"/>
        <v>Error?</v>
      </c>
      <c r="E4267" s="811"/>
    </row>
    <row r="4268" spans="1:5" x14ac:dyDescent="0.2">
      <c r="A4268" s="91">
        <v>4207</v>
      </c>
      <c r="B4268" s="1232">
        <f>('FP Info 3'!J10)*100000</f>
        <v>4955</v>
      </c>
      <c r="C4268" s="14" t="s">
        <v>672</v>
      </c>
      <c r="D4268" s="14" t="str">
        <f t="shared" si="65"/>
        <v>Error?</v>
      </c>
    </row>
    <row r="4269" spans="1:5" x14ac:dyDescent="0.2">
      <c r="A4269" s="91">
        <v>4208</v>
      </c>
      <c r="B4269" s="1232">
        <f>'FP Info 3'!J16</f>
        <v>48061097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328219</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73725</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75954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168773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13728</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73194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2118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731608537</v>
      </c>
      <c r="D4995" s="14" t="str">
        <f t="shared" si="77"/>
        <v>Error?</v>
      </c>
    </row>
    <row r="4996" spans="1:4" x14ac:dyDescent="0.2">
      <c r="A4996" s="91">
        <v>4935</v>
      </c>
      <c r="B4996" s="1232">
        <f>'FP Info 3'!H31</f>
        <v>50480989.053000003</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5000000</v>
      </c>
      <c r="C5012" s="14" t="s">
        <v>672</v>
      </c>
      <c r="D5012" s="14" t="str">
        <f t="shared" si="77"/>
        <v>Error?</v>
      </c>
    </row>
    <row r="5013" spans="1:4" x14ac:dyDescent="0.2">
      <c r="A5013" s="55">
        <v>4952</v>
      </c>
      <c r="B5013" s="1232">
        <f>'Acct Summary 7-8'!D27</f>
        <v>9000000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14000000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23871771</v>
      </c>
      <c r="D5061" s="14" t="str">
        <f t="shared" si="78"/>
        <v>Error?</v>
      </c>
    </row>
    <row r="5062" spans="1:4" x14ac:dyDescent="0.2">
      <c r="A5062" s="83">
        <v>5001</v>
      </c>
      <c r="D5062" s="14" t="str">
        <f t="shared" si="78"/>
        <v>OK</v>
      </c>
    </row>
    <row r="5063" spans="1:4" x14ac:dyDescent="0.2">
      <c r="A5063" s="55">
        <v>5002</v>
      </c>
      <c r="B5063" s="1232">
        <f>'Revenues 9-14'!C7</f>
        <v>241599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24113370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101909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101909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185231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185231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47319</v>
      </c>
      <c r="D5095" s="14" t="str">
        <f t="shared" si="78"/>
        <v>Error?</v>
      </c>
    </row>
    <row r="5096" spans="1:4" x14ac:dyDescent="0.2">
      <c r="A5096" s="55">
        <v>5035</v>
      </c>
      <c r="B5096" s="1232">
        <f>'Revenues 9-14'!C75</f>
        <v>47319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14501</v>
      </c>
      <c r="D5098" s="14" t="str">
        <f t="shared" si="78"/>
        <v>Error?</v>
      </c>
    </row>
    <row r="5099" spans="1:4" x14ac:dyDescent="0.2">
      <c r="A5099" s="55">
        <v>5038</v>
      </c>
      <c r="B5099" s="1232">
        <f>'Revenues 9-14'!C79</f>
        <v>15901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30402</v>
      </c>
      <c r="C5102" s="14" t="s">
        <v>672</v>
      </c>
      <c r="D5102" s="14" t="str">
        <f t="shared" si="78"/>
        <v>Error?</v>
      </c>
    </row>
    <row r="5103" spans="1:4" x14ac:dyDescent="0.2">
      <c r="A5103" s="55">
        <v>5042</v>
      </c>
      <c r="B5103" s="1232">
        <f>'Revenues 9-14'!C84</f>
        <v>589895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589895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132575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2154</v>
      </c>
      <c r="D5119" s="14" t="str">
        <f t="shared" ref="D5119:D5182" si="79">IF(ISBLANK(B5119),"OK",IF(A5119-B5119=0,"OK","Error?"))</f>
        <v>Error?</v>
      </c>
    </row>
    <row r="5120" spans="1:4" x14ac:dyDescent="0.2">
      <c r="A5120" s="55">
        <v>5059</v>
      </c>
      <c r="B5120" s="1232">
        <f>'Revenues 9-14'!C108</f>
        <v>134729</v>
      </c>
      <c r="C5120" s="14" t="s">
        <v>672</v>
      </c>
      <c r="D5120" s="14" t="str">
        <f t="shared" si="79"/>
        <v>Error?</v>
      </c>
    </row>
    <row r="5121" spans="1:4" x14ac:dyDescent="0.2">
      <c r="A5121" s="55">
        <v>5060</v>
      </c>
      <c r="B5121" s="1232">
        <f>'Revenues 9-14'!C109</f>
        <v>25202855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2634446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2634446</v>
      </c>
      <c r="C5132" s="14" t="s">
        <v>672</v>
      </c>
      <c r="D5132" s="14" t="str">
        <f t="shared" si="79"/>
        <v>Error?</v>
      </c>
    </row>
    <row r="5133" spans="1:4" x14ac:dyDescent="0.2">
      <c r="A5133" s="55">
        <v>5072</v>
      </c>
      <c r="B5133" s="1232">
        <f>'Revenues 9-14'!C124</f>
        <v>190219</v>
      </c>
      <c r="D5133" s="14" t="str">
        <f t="shared" si="79"/>
        <v>Error?</v>
      </c>
    </row>
    <row r="5134" spans="1:4" x14ac:dyDescent="0.2">
      <c r="A5134" s="55">
        <v>5073</v>
      </c>
      <c r="B5134" s="1232">
        <f>'Revenues 9-14'!C125</f>
        <v>457599</v>
      </c>
      <c r="D5134" s="14" t="str">
        <f t="shared" si="79"/>
        <v>Error?</v>
      </c>
    </row>
    <row r="5135" spans="1:4" x14ac:dyDescent="0.2">
      <c r="A5135" s="55">
        <v>5074</v>
      </c>
      <c r="B5135" s="1232">
        <f>'Revenues 9-14'!C126</f>
        <v>983795</v>
      </c>
      <c r="D5135" s="14" t="str">
        <f t="shared" si="79"/>
        <v>Error?</v>
      </c>
    </row>
    <row r="5136" spans="1:4" x14ac:dyDescent="0.2">
      <c r="A5136" s="83">
        <v>5075</v>
      </c>
      <c r="D5136" s="14" t="str">
        <f t="shared" si="79"/>
        <v>OK</v>
      </c>
    </row>
    <row r="5137" spans="1:4" x14ac:dyDescent="0.2">
      <c r="A5137" s="55">
        <v>5076</v>
      </c>
      <c r="B5137" s="1232">
        <f>'Revenues 9-14'!C127</f>
        <v>172257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10777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1814647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12649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12649</v>
      </c>
      <c r="C5165" s="14" t="s">
        <v>672</v>
      </c>
      <c r="D5165" s="14" t="str">
        <f t="shared" si="79"/>
        <v>Error?</v>
      </c>
    </row>
    <row r="5166" spans="1:4" x14ac:dyDescent="0.2">
      <c r="A5166" s="83">
        <v>5105</v>
      </c>
      <c r="D5166" s="14" t="str">
        <f t="shared" si="79"/>
        <v>OK</v>
      </c>
    </row>
    <row r="5167" spans="1:4" x14ac:dyDescent="0.2">
      <c r="A5167" s="55">
        <v>5106</v>
      </c>
      <c r="B5167" s="1232">
        <f>'Revenues 9-14'!C145</f>
        <v>732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1830146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4464592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66080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66080</v>
      </c>
      <c r="C5246" s="14" t="s">
        <v>672</v>
      </c>
      <c r="D5246" s="14" t="str">
        <f t="shared" si="80"/>
        <v>Error?</v>
      </c>
    </row>
    <row r="5247" spans="1:4" x14ac:dyDescent="0.2">
      <c r="A5247" s="55">
        <v>5186</v>
      </c>
      <c r="B5247" s="1232">
        <f>'Revenues 9-14'!C203</f>
        <v>459218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459218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52700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695639</v>
      </c>
      <c r="D5278" s="14" t="str">
        <f t="shared" si="81"/>
        <v>Error?</v>
      </c>
    </row>
    <row r="5279" spans="1:4" x14ac:dyDescent="0.2">
      <c r="A5279" s="55">
        <v>5218</v>
      </c>
      <c r="B5279" s="1232">
        <f>'Revenues 9-14'!C221</f>
        <v>97467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845806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1702753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1702753</v>
      </c>
      <c r="C5326" s="14" t="s">
        <v>672</v>
      </c>
      <c r="D5326" s="14" t="str">
        <f t="shared" si="82"/>
        <v>Error?</v>
      </c>
    </row>
    <row r="5327" spans="1:4" x14ac:dyDescent="0.2">
      <c r="A5327" s="55">
        <v>5266</v>
      </c>
      <c r="B5327" s="1232">
        <f>'Revenues 9-14'!C275</f>
        <v>31370200</v>
      </c>
      <c r="C5327" s="14" t="s">
        <v>672</v>
      </c>
      <c r="D5327" s="14" t="str">
        <f t="shared" si="82"/>
        <v>Error?</v>
      </c>
    </row>
    <row r="5328" spans="1:4" x14ac:dyDescent="0.2">
      <c r="A5328" s="55">
        <v>5267</v>
      </c>
      <c r="B5328" s="1232">
        <f>'Revenues 9-14'!D5</f>
        <v>3751670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3751670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6093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6093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220975</v>
      </c>
      <c r="D5349" s="14" t="str">
        <f t="shared" si="82"/>
        <v>Error?</v>
      </c>
    </row>
    <row r="5350" spans="1:4" x14ac:dyDescent="0.2">
      <c r="A5350" s="55">
        <v>5289</v>
      </c>
      <c r="B5350" s="1232">
        <f>'Revenues 9-14'!D96</f>
        <v>22800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20</v>
      </c>
      <c r="D5354" s="14" t="str">
        <f t="shared" si="82"/>
        <v>Error?</v>
      </c>
    </row>
    <row r="5355" spans="1:4" x14ac:dyDescent="0.2">
      <c r="A5355" s="55">
        <v>5294</v>
      </c>
      <c r="B5355" s="1232">
        <f>'Revenues 9-14'!D108</f>
        <v>243795</v>
      </c>
      <c r="C5355" s="14" t="s">
        <v>672</v>
      </c>
      <c r="D5355" s="14" t="str">
        <f t="shared" si="82"/>
        <v>Error?</v>
      </c>
    </row>
    <row r="5356" spans="1:4" x14ac:dyDescent="0.2">
      <c r="A5356" s="55">
        <v>5295</v>
      </c>
      <c r="B5356" s="1232">
        <f>'Revenues 9-14'!D109</f>
        <v>4001558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571167</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571167</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571167</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4572725</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7693544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7693544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74900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74900</v>
      </c>
      <c r="C5579" s="14" t="s">
        <v>672</v>
      </c>
      <c r="D5579" s="14" t="str">
        <f t="shared" si="86"/>
        <v>Error?</v>
      </c>
    </row>
    <row r="5580" spans="1:4" x14ac:dyDescent="0.2">
      <c r="A5580" s="55">
        <v>5519</v>
      </c>
      <c r="B5580" s="1232">
        <f>'Revenues 9-14'!F65</f>
        <v>17210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17210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7785654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15365</v>
      </c>
      <c r="D5615" s="14" t="str">
        <f t="shared" si="86"/>
        <v>Error?</v>
      </c>
    </row>
    <row r="5616" spans="1:4" x14ac:dyDescent="0.2">
      <c r="A5616" s="83">
        <v>5555</v>
      </c>
      <c r="D5616" s="14" t="str">
        <f t="shared" si="86"/>
        <v>OK</v>
      </c>
    </row>
    <row r="5617" spans="1:4" x14ac:dyDescent="0.2">
      <c r="A5617" s="55">
        <v>5556</v>
      </c>
      <c r="B5617" s="1232">
        <f>'Revenues 9-14'!F152</f>
        <v>502189</v>
      </c>
      <c r="D5617" s="14" t="str">
        <f t="shared" si="86"/>
        <v>Error?</v>
      </c>
    </row>
    <row r="5618" spans="1:4" x14ac:dyDescent="0.2">
      <c r="A5618" s="55">
        <v>5557</v>
      </c>
      <c r="B5618" s="1232">
        <f>'Revenues 9-14'!F154</f>
        <v>517554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517554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517554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8303208</v>
      </c>
      <c r="C5720" s="14" t="s">
        <v>672</v>
      </c>
      <c r="D5720" s="14" t="str">
        <f t="shared" si="88"/>
        <v>Error?</v>
      </c>
    </row>
    <row r="5721" spans="1:4" x14ac:dyDescent="0.2">
      <c r="A5721" s="55">
        <v>5660</v>
      </c>
      <c r="B5721" s="1232">
        <f>'Revenues 9-14'!G5</f>
        <v>1045661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948842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1994503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8972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8972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2003475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265620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265620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11522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11522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277142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2003475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277142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3288.1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706075</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121563</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363992</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179997</v>
      </c>
      <c r="D6142" s="14" t="str">
        <f t="shared" si="94"/>
        <v>Error?</v>
      </c>
      <c r="E6142" s="14" t="s">
        <v>209</v>
      </c>
    </row>
    <row r="6143" spans="1:5" x14ac:dyDescent="0.2">
      <c r="A6143">
        <v>6082</v>
      </c>
      <c r="B6143" s="1232">
        <f>'Assets-Liab 5-6'!D27</f>
        <v>2309299</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4903</v>
      </c>
      <c r="D6145" s="14" t="str">
        <f t="shared" si="95"/>
        <v>Error?</v>
      </c>
      <c r="E6145" s="14" t="s">
        <v>209</v>
      </c>
    </row>
    <row r="6146" spans="1:5" x14ac:dyDescent="0.2">
      <c r="A6146">
        <v>6085</v>
      </c>
      <c r="B6146" s="1232">
        <f>'Assets-Liab 5-6'!G27</f>
        <v>146790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3236275</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1740144</v>
      </c>
      <c r="D6267" s="14" t="str">
        <f t="shared" si="96"/>
        <v>Error?</v>
      </c>
      <c r="E6267" s="14" t="s">
        <v>209</v>
      </c>
    </row>
    <row r="6268" spans="1:5" x14ac:dyDescent="0.2">
      <c r="A6268">
        <v>6207</v>
      </c>
      <c r="B6268" s="1232">
        <f>'Acct Summary 7-8'!D82</f>
        <v>2786244</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-6954861</v>
      </c>
      <c r="D6270" s="14" t="str">
        <f t="shared" si="96"/>
        <v>Error?</v>
      </c>
      <c r="E6270" s="14" t="s">
        <v>209</v>
      </c>
    </row>
    <row r="6271" spans="1:5" x14ac:dyDescent="0.2">
      <c r="A6271">
        <v>6210</v>
      </c>
      <c r="B6271" s="1232">
        <f>'Acct Summary 7-8'!G82</f>
        <v>258891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277142</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4.1964341653498431E-2</v>
      </c>
      <c r="D6276" s="14" t="str">
        <f t="shared" si="97"/>
        <v>Error?</v>
      </c>
      <c r="E6276" s="14" t="s">
        <v>209</v>
      </c>
    </row>
    <row r="6277" spans="1:5" x14ac:dyDescent="0.2">
      <c r="A6277">
        <v>6216</v>
      </c>
      <c r="B6277" s="1232">
        <f>'Acct Summary 7-8'!D83</f>
        <v>0.80698569449142921</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-74.892166047488288</v>
      </c>
      <c r="D6279" s="14" t="str">
        <f t="shared" si="97"/>
        <v>Error?</v>
      </c>
      <c r="E6279" s="14" t="s">
        <v>209</v>
      </c>
    </row>
    <row r="6280" spans="1:5" x14ac:dyDescent="0.2">
      <c r="A6280">
        <v>6219</v>
      </c>
      <c r="B6280" s="1232">
        <f>'Acct Summary 7-8'!G83</f>
        <v>0.12756368058402448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9.0914816770930038E-2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2374985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241599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2149167</v>
      </c>
      <c r="D7759" s="14" t="str">
        <f t="shared" si="127"/>
        <v>Error?</v>
      </c>
      <c r="E7759" s="24" t="s">
        <v>1649</v>
      </c>
    </row>
    <row r="7760" spans="1:6" x14ac:dyDescent="0.2">
      <c r="A7760">
        <v>7699</v>
      </c>
      <c r="B7760" s="1232">
        <f>'Aud Quest 2'!J88</f>
        <v>2149167</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SF&amp;QC Sec-1</vt:lpstr>
      <vt:lpstr>SF&amp;QC Sec-2 (1)</vt:lpstr>
      <vt:lpstr>SF&amp;QC Sec-3 (2)</vt:lpstr>
      <vt:lpstr>SSPAF</vt:lpstr>
      <vt:lpstr>CAP (1)</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2016-10-12T21:30:09Z</cp:lastPrinted>
  <dcterms:created xsi:type="dcterms:W3CDTF">2003-10-29T19:06:34Z</dcterms:created>
  <dcterms:modified xsi:type="dcterms:W3CDTF">2016-10-27T16:19:37Z</dcterms:modified>
</cp:coreProperties>
</file>